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225" tabRatio="940" firstSheet="4" activeTab="8"/>
  </bookViews>
  <sheets>
    <sheet name="非税收入和政府性基金征收计划及执行情况表" sheetId="1" state="hidden" r:id="rId1"/>
    <sheet name="自有收入情况信息表" sheetId="2" state="hidden" r:id="rId2"/>
    <sheet name="表1_收支总体情况表" sheetId="3" r:id="rId3"/>
    <sheet name="表4_财政拨款收支总体情况表" sheetId="4" r:id="rId4"/>
    <sheet name="表5_一般公共预算支出情况表（按功能分类科目）" sheetId="5" r:id="rId5"/>
    <sheet name="表6_一般公共预算基本支出情况表（按经济分类科目）" sheetId="6" r:id="rId6"/>
    <sheet name="表7_一般公共预算项目支出情况表（按经济分类科目）" sheetId="7" state="hidden" r:id="rId7"/>
    <sheet name="表8_预算拨款安排的行政经费及“三公”经费预算表" sheetId="8" r:id="rId8"/>
    <sheet name="表9_政府性基金预算支出情况表" sheetId="9" r:id="rId9"/>
    <sheet name="表10_国有资本经营预算支出情况表" sheetId="10" state="hidden" r:id="rId10"/>
    <sheet name="表11_部门预算基本支出预算表" sheetId="11" state="hidden" r:id="rId11"/>
    <sheet name="表12_部门预算项目支出及其他支出预算表" sheetId="12" state="hidden" r:id="rId12"/>
    <sheet name="2021年部门预算增量资产计划表" sheetId="13" state="hidden" r:id="rId13"/>
    <sheet name="表2_收入总体情况表" sheetId="14" state="hidden" r:id="rId14"/>
    <sheet name="表3_支出总体情况表" sheetId="15" state="hidden" r:id="rId15"/>
  </sheets>
  <externalReferences>
    <externalReference r:id="rId1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<sst xmlns="http://schemas.openxmlformats.org/spreadsheetml/2006/main" count="426" uniqueCount="269">
  <si>
    <t>非税收入和政府性基金征收计划及执行情况表</t>
  </si>
  <si>
    <t>单位：万元</t>
  </si>
  <si>
    <t>序号</t>
  </si>
  <si>
    <t>单位代码（实际执收单位）</t>
  </si>
  <si>
    <t>单位名称1（实际执收单位）</t>
  </si>
  <si>
    <t>单位名称2（主管部门）</t>
  </si>
  <si>
    <t>执收单位性质（点选）</t>
  </si>
  <si>
    <t>对口处室</t>
  </si>
  <si>
    <t>收费项目代码名称</t>
  </si>
  <si>
    <t>收入科目代码名称（目级）</t>
  </si>
  <si>
    <t>预算管理类型</t>
  </si>
  <si>
    <t>2026年征收计划</t>
  </si>
  <si>
    <t>2024年决算</t>
  </si>
  <si>
    <t>2025年实际征收情况（截至8月31日）</t>
  </si>
  <si>
    <t>2025年征收完成进度（百分比）</t>
  </si>
  <si>
    <t>合计</t>
  </si>
  <si>
    <t>本级</t>
  </si>
  <si>
    <t>上缴</t>
  </si>
  <si>
    <t>自有收入情况信息表</t>
  </si>
  <si>
    <t>单位名称：  中山市黄圃镇大岑小学</t>
  </si>
  <si>
    <t>金额单位：万元</t>
  </si>
  <si>
    <t>预算单位</t>
  </si>
  <si>
    <t>收入类型</t>
  </si>
  <si>
    <t>收入名称</t>
  </si>
  <si>
    <t>收入依据（选填）</t>
  </si>
  <si>
    <t>2026年可支配收入总额预计</t>
  </si>
  <si>
    <t>其中：</t>
  </si>
  <si>
    <t>2024年实际收入</t>
  </si>
  <si>
    <t>2025年实际收入（截至8月31日）</t>
  </si>
  <si>
    <t>2026年当年度取得收入预计</t>
  </si>
  <si>
    <t>以前年度收入结余预计</t>
  </si>
  <si>
    <t xml:space="preserve">  中山市黄圃镇大岑小学</t>
  </si>
  <si>
    <t>业务股</t>
  </si>
  <si>
    <t>其他教育收费</t>
  </si>
  <si>
    <t>课后服务费</t>
  </si>
  <si>
    <t>表3</t>
  </si>
  <si>
    <t>收支总体情况表</t>
  </si>
  <si>
    <t>单位名称：中山市黄圃镇大岑小学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</si>
  <si>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</si>
  <si>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</si>
  <si>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</si>
  <si>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</si>
  <si>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</si>
  <si>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</si>
  <si>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</si>
  <si>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</si>
  <si>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</si>
  <si>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</si>
  <si>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</si>
  <si>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</si>
  <si>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</si>
  <si>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</si>
  <si>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</si>
  <si>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</si>
  <si>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</si>
  <si>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</si>
  <si>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</si>
  <si>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</si>
  <si>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</si>
  <si>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</si>
  <si>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</si>
  <si>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</si>
  <si>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</si>
  <si>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</si>
  <si>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</si>
  <si>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</si>
  <si>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</si>
  <si>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</si>
  <si>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</si>
  <si>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</si>
  <si>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</si>
  <si>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</si>
  <si>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</si>
  <si>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</si>
  <si>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</si>
  <si>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</si>
  <si>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</si>
  <si>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</si>
  <si>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</si>
  <si>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</si>
  <si>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表4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</si>
  <si>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</si>
  <si>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</si>
  <si>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</si>
  <si>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</si>
  <si>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</si>
  <si>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</si>
  <si>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</si>
  <si>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</si>
  <si>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</si>
  <si>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</si>
  <si>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</si>
  <si>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表5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</si>
  <si>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</si>
  <si>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</si>
  <si>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</si>
  <si>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</si>
  <si>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</si>
  <si>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</si>
  <si>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</si>
  <si>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[205]教育支出</t>
  </si>
  <si>
    <t xml:space="preserve">  [20502]普通教育</t>
  </si>
  <si>
    <t xml:space="preserve">    [2050202]小学教育</t>
  </si>
  <si>
    <t xml:space="preserve">  [20507]特殊教育</t>
  </si>
  <si>
    <t xml:space="preserve">    [2050701]特殊学校教育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</si>
  <si>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</si>
  <si>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</si>
  <si>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</si>
  <si>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</si>
  <si>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>[221]住房保障支出</t>
  </si>
  <si>
    <t xml:space="preserve">  [22102]住房改革支出</t>
  </si>
  <si>
    <t xml:space="preserve">    [2210201]住房公积金</t>
  </si>
  <si>
    <t>表6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</si>
  <si>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</si>
  <si>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</si>
  <si>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</si>
  <si>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</si>
  <si>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</si>
  <si>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</si>
  <si>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</si>
  <si>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</si>
  <si>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</si>
  <si>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</si>
  <si>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</si>
  <si>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</si>
  <si>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</si>
  <si>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</si>
  <si>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</si>
  <si>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 xml:space="preserve">  [30199]其他工资福利支出</t>
  </si>
  <si>
    <t>表7</t>
  </si>
  <si>
    <t>一般公共预算项目支出情况表（按经济分类科目）</t>
  </si>
  <si>
    <t xml:space="preserve">  [30106]伙食补助费</t>
  </si>
  <si>
    <t>[302]商品和服务支出</t>
  </si>
  <si>
    <t xml:space="preserve">  [30239]其他交通费用</t>
  </si>
  <si>
    <t xml:space="preserve">  [50502]商品和服务支出</t>
  </si>
  <si>
    <t xml:space="preserve">  [30206]电费</t>
  </si>
  <si>
    <t xml:space="preserve">  [30299]其他商品和服务支出</t>
  </si>
  <si>
    <t xml:space="preserve">  [30207]邮电费</t>
  </si>
  <si>
    <t xml:space="preserve">  [30211]差旅费</t>
  </si>
  <si>
    <t xml:space="preserve">  [30213]维修（护）费</t>
  </si>
  <si>
    <t xml:space="preserve">  [30216]培训费</t>
  </si>
  <si>
    <t xml:space="preserve">  [30209]物业管理费</t>
  </si>
  <si>
    <t xml:space="preserve">  [30202]印刷费</t>
  </si>
  <si>
    <t xml:space="preserve">  [30228]工会经费</t>
  </si>
  <si>
    <t xml:space="preserve">  [30214]租赁费</t>
  </si>
  <si>
    <t xml:space="preserve">  [30205]水费</t>
  </si>
  <si>
    <t xml:space="preserve">  [30218]专用材料费</t>
  </si>
  <si>
    <t xml:space="preserve">  [30201]办公费</t>
  </si>
  <si>
    <t>表8</t>
  </si>
  <si>
    <t>财政拨款安排的行政经费及“三公”经费预算表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</si>
  <si>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</si>
  <si>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</si>
  <si>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</si>
  <si>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</si>
  <si>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</si>
  <si>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</si>
  <si>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</si>
  <si>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</si>
  <si>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</si>
  <si>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</si>
  <si>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</si>
  <si>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</si>
  <si>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</si>
  <si>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注：本单位无此科目支出</t>
  </si>
  <si>
    <t>表9</t>
  </si>
  <si>
    <t>政府性基金预算支出情况表</t>
  </si>
  <si>
    <t>功能分类科目</t>
  </si>
  <si>
    <t>政府性基金预算支出</t>
  </si>
  <si>
    <t>科目编码</t>
  </si>
  <si>
    <t>科目名称</t>
  </si>
  <si>
    <t>本单位无此科目支出</t>
  </si>
  <si>
    <t>表10</t>
  </si>
  <si>
    <t>国有资本经营预算支出情况表</t>
  </si>
  <si>
    <t>国有资本经营预算支出</t>
  </si>
  <si>
    <t>表11</t>
  </si>
  <si>
    <t>部门预算基本支出预算表</t>
  </si>
  <si>
    <t>支出项目类别（资金使用单位）</t>
  </si>
  <si>
    <t>总 计</t>
  </si>
  <si>
    <t>财政拨款</t>
  </si>
  <si>
    <t>财政专户拨款</t>
  </si>
  <si>
    <t>其他资金</t>
  </si>
  <si>
    <t>政府性
基金预算</t>
  </si>
  <si>
    <t>国有资本
经营预算</t>
  </si>
  <si>
    <t>中山市黄圃镇大岑小学</t>
  </si>
  <si>
    <t xml:space="preserve">  工资和福利支出</t>
  </si>
  <si>
    <t>表12</t>
  </si>
  <si>
    <t>部门预算项目支出及其他支出预算表</t>
  </si>
  <si>
    <t>总计</t>
  </si>
  <si>
    <t>教育资金</t>
  </si>
  <si>
    <t>粮食风险资金</t>
  </si>
  <si>
    <t>代管资金</t>
  </si>
  <si>
    <t>自有资金</t>
  </si>
  <si>
    <t xml:space="preserve">   部门预算项目(含待分配）小计</t>
  </si>
  <si>
    <t xml:space="preserve">   转移支付项目小计</t>
  </si>
  <si>
    <t xml:space="preserve">   生均公用经费（项目）</t>
  </si>
  <si>
    <t xml:space="preserve">   课本资料费（镇）</t>
  </si>
  <si>
    <t xml:space="preserve">   强化基层党建工作经费</t>
  </si>
  <si>
    <t xml:space="preserve">   生均公用经费（公用）</t>
  </si>
  <si>
    <t xml:space="preserve">   工会经费</t>
  </si>
  <si>
    <t xml:space="preserve">   物业管理费</t>
  </si>
  <si>
    <t xml:space="preserve">   随班就读残疾学生公用经费（镇）</t>
  </si>
  <si>
    <t>2026年部门预算增量资产计划表</t>
  </si>
  <si>
    <t>单位名称：</t>
  </si>
  <si>
    <t>金额单位：元</t>
  </si>
  <si>
    <t>排序序号</t>
  </si>
  <si>
    <t>单位</t>
  </si>
  <si>
    <t>资产代码和名称</t>
  </si>
  <si>
    <t>大型设备规格型号</t>
  </si>
  <si>
    <t>新增房屋建筑面积（平方米）</t>
  </si>
  <si>
    <t>房屋建筑物装修/维修</t>
  </si>
  <si>
    <t>机动车</t>
  </si>
  <si>
    <t>资产用途</t>
  </si>
  <si>
    <t>估算价格（万元）</t>
  </si>
  <si>
    <t>部门意见</t>
  </si>
  <si>
    <t>预算拨款金额</t>
  </si>
  <si>
    <t>财政部门意见</t>
  </si>
  <si>
    <t>备注</t>
  </si>
  <si>
    <t>相关项目基本信息</t>
  </si>
  <si>
    <t>房屋地址</t>
  </si>
  <si>
    <t>装修/维修面积（平方米）</t>
  </si>
  <si>
    <t>规格型号（车辆）</t>
  </si>
  <si>
    <t>占用编制数</t>
  </si>
  <si>
    <t>项目类别</t>
  </si>
  <si>
    <t>功能科目</t>
  </si>
  <si>
    <t>项目名称</t>
  </si>
  <si>
    <t>表2</t>
  </si>
  <si>
    <t>收入总体情况表</t>
  </si>
  <si>
    <t>预算拨款收入</t>
  </si>
  <si>
    <t>财政专户拨款收入</t>
  </si>
  <si>
    <t>其他资金收入</t>
  </si>
  <si>
    <t>上级补助收入</t>
  </si>
  <si>
    <t>附属单位上缴收入</t>
  </si>
  <si>
    <t>用事业基金弥补收支差额</t>
  </si>
  <si>
    <t>教育收费</t>
  </si>
  <si>
    <t>其他专户收入拨款</t>
  </si>
  <si>
    <t>事业收入</t>
  </si>
  <si>
    <t>经营收入</t>
  </si>
  <si>
    <t>其他收入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</si>
  <si>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</si>
  <si>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</si>
  <si>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</si>
  <si>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</si>
  <si>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</si>
  <si>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</si>
  <si>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20507</t>
  </si>
  <si>
    <t xml:space="preserve">  特殊教育</t>
  </si>
  <si>
    <t>2050701</t>
  </si>
  <si>
    <t xml:space="preserve">    特殊学校教育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</si>
  <si>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</si>
  <si>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</si>
  <si>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</si>
  <si>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</si>
  <si>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</si>
  <si>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</si>
  <si>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</si>
  <si>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</si>
  <si>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</si>
  <si>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</si>
  <si>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</si>
  <si>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</si>
  <si>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</si>
  <si>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</si>
  <si>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表1</t>
  </si>
  <si>
    <t>支出总体情况表</t>
  </si>
  <si>
    <t>基本支出</t>
  </si>
  <si>
    <t>事业单位经营支出</t>
  </si>
  <si>
    <t>对附属单位补助支出</t>
  </si>
  <si>
    <t>上缴上级支出</t>
  </si>
  <si>
    <t>结转下年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</si>
</sst>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8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Arial"/>
      <charset val="134"/>
    </font>
    <font>
      <b/>
      <sz val="12"/>
      <name val="方正小标宋简体"/>
      <charset val="134"/>
    </font>
    <font>
      <b/>
      <sz val="15"/>
      <name val="宋体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8"/>
      <name val="SimSun"/>
      <charset val="134"/>
    </font>
    <font>
      <sz val="10"/>
      <name val="宋体"/>
      <charset val="134"/>
    </font>
    <font>
      <sz val="10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0" fontId="0" fillId="0" borderId="0" xfId="0" applyNumberFormat="1" applyFo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2823;&#23697;&#23567;&#23398;\2025&#24180;\132016&#20013;&#23665;&#24066;&#40644;&#22275;&#38215;&#22823;&#23697;&#23567;&#23398;(&#37096;&#38376;&#39044;&#31639;&#36755;&#20986;&#22871;&#34920;&#65288;&#21333;&#20301;&#65289;)2025&#241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非税收入和政府性基金征收计划及执行情况表"/>
      <sheetName val="自有收入情况信息表"/>
      <sheetName val="表1_收支总体情况表"/>
      <sheetName val="表4_财政拨款收支总体情况表"/>
      <sheetName val="表5_一般公共预算支出情况表（按功能分类科目）"/>
      <sheetName val="表6_一般公共预算基本支出情况表（按经济分类科目）"/>
      <sheetName val="表7_一般公共预算项目支出情况表（按经济分类科目）"/>
      <sheetName val="表8_预算拨款安排的行政经费及“三公”经费预算表"/>
      <sheetName val="表9_政府性基金预算支出情况表"/>
      <sheetName val="表10_国有资本经营预算支出情况表"/>
      <sheetName val="表11_部门预算基本支出预算表"/>
      <sheetName val="表12_部门预算项目支出及其他支出预算表"/>
      <sheetName val="2021年部门预算增量资产计划表"/>
      <sheetName val="表2_收入总体情况表"/>
      <sheetName val="表3_支出总体情况表"/>
    </sheetNames>
    <sheetDataSet>
      <sheetData sheetId="0"/>
      <sheetData sheetId="1"/>
      <sheetData sheetId="2">
        <row r="36">
          <cell r="B36">
            <v>969.4952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workbookViewId="0">
      <selection activeCell="A1" sqref="A1"/>
    </sheetView>
  </sheetViews>
  <sheetFormatPr defaultColWidth="10" defaultRowHeight="13.5" outlineLevelRow="6"/>
  <cols>
    <col min="1" max="1" width="8.68333333333333" customWidth="1"/>
    <col min="2" max="2" width="12.4833333333333" customWidth="1"/>
    <col min="3" max="3" width="23.8833333333333" customWidth="1"/>
    <col min="4" max="4" width="19.4083333333333" customWidth="1"/>
    <col min="5" max="5" width="20.7583333333333" customWidth="1"/>
    <col min="6" max="6" width="11.6666666666667" customWidth="1"/>
    <col min="7" max="7" width="17.6416666666667" customWidth="1"/>
    <col min="8" max="8" width="22.1166666666667" customWidth="1"/>
    <col min="9" max="9" width="11.6666666666667" customWidth="1"/>
    <col min="10" max="10" width="15.2" customWidth="1"/>
    <col min="11" max="11" width="15.0666666666667" customWidth="1"/>
    <col min="12" max="12" width="14.7833333333333" customWidth="1"/>
    <col min="13" max="13" width="13.575" customWidth="1"/>
    <col min="14" max="14" width="15.0666666666667" customWidth="1"/>
    <col min="15" max="15" width="14.6583333333333" customWidth="1"/>
    <col min="16" max="16" width="12.6166666666667" customWidth="1"/>
    <col min="17" max="17" width="11.9416666666667" customWidth="1"/>
    <col min="18" max="18" width="13.575" customWidth="1"/>
    <col min="19" max="19" width="13.3" customWidth="1"/>
  </cols>
  <sheetData>
    <row r="1" ht="14.3" customHeight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2.55" customHeight="1" spans="1:19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ht="25.6" customHeight="1" spans="1:19">
      <c r="A3" s="57"/>
      <c r="B3" s="57"/>
      <c r="C3" s="57"/>
      <c r="D3" s="57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9" t="s">
        <v>1</v>
      </c>
    </row>
    <row r="4" ht="24.85" customHeight="1" spans="1:19">
      <c r="A4" s="24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  <c r="I4" s="24" t="s">
        <v>10</v>
      </c>
      <c r="J4" s="24" t="s">
        <v>11</v>
      </c>
      <c r="K4" s="24"/>
      <c r="L4" s="24"/>
      <c r="M4" s="24" t="s">
        <v>12</v>
      </c>
      <c r="N4" s="24"/>
      <c r="O4" s="24"/>
      <c r="P4" s="24" t="s">
        <v>13</v>
      </c>
      <c r="Q4" s="24"/>
      <c r="R4" s="24"/>
      <c r="S4" s="24" t="s">
        <v>14</v>
      </c>
    </row>
    <row r="5" ht="18.05" customHeight="1" spans="1:19">
      <c r="A5" s="24"/>
      <c r="B5" s="24"/>
      <c r="C5" s="24"/>
      <c r="D5" s="24"/>
      <c r="E5" s="24"/>
      <c r="F5" s="24"/>
      <c r="G5" s="24"/>
      <c r="H5" s="24"/>
      <c r="I5" s="24"/>
      <c r="J5" s="25" t="s">
        <v>15</v>
      </c>
      <c r="K5" s="25" t="s">
        <v>16</v>
      </c>
      <c r="L5" s="25" t="s">
        <v>17</v>
      </c>
      <c r="M5" s="25" t="s">
        <v>15</v>
      </c>
      <c r="N5" s="25" t="s">
        <v>16</v>
      </c>
      <c r="O5" s="25" t="s">
        <v>17</v>
      </c>
      <c r="P5" s="25" t="s">
        <v>15</v>
      </c>
      <c r="Q5" s="25" t="s">
        <v>16</v>
      </c>
      <c r="R5" s="25" t="s">
        <v>17</v>
      </c>
      <c r="S5" s="26"/>
    </row>
    <row r="6" ht="14.3" customHeight="1" spans="1:19">
      <c r="A6" s="26"/>
      <c r="B6" s="26"/>
      <c r="C6" s="26" t="s">
        <v>15</v>
      </c>
      <c r="D6" s="26"/>
      <c r="E6" s="26"/>
      <c r="F6" s="26"/>
      <c r="G6" s="26"/>
      <c r="H6" s="26"/>
      <c r="I6" s="26"/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26"/>
    </row>
    <row r="7" ht="27.85" customHeight="1" spans="1:19">
      <c r="A7" s="25">
        <v>1</v>
      </c>
      <c r="B7" s="27"/>
      <c r="C7" s="27"/>
      <c r="D7" s="27"/>
      <c r="E7" s="27"/>
      <c r="F7" s="27"/>
      <c r="G7" s="27"/>
      <c r="H7" s="27"/>
      <c r="I7" s="26"/>
      <c r="J7" s="18"/>
      <c r="K7" s="18"/>
      <c r="L7" s="18"/>
      <c r="M7" s="18"/>
      <c r="N7" s="18"/>
      <c r="O7" s="18"/>
      <c r="P7" s="18"/>
      <c r="Q7" s="18"/>
      <c r="R7" s="18"/>
      <c r="S7" s="58"/>
    </row>
  </sheetData>
  <mergeCells count="14">
    <mergeCell ref="A2:S2"/>
    <mergeCell ref="A3:D3"/>
    <mergeCell ref="J4:L4"/>
    <mergeCell ref="M4:O4"/>
    <mergeCell ref="P4:R4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opLeftCell="B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9.65833333333333" customWidth="1"/>
    <col min="2" max="2" width="41.9083333333333" customWidth="1"/>
    <col min="3" max="3" width="17.3666666666667" customWidth="1"/>
    <col min="4" max="4" width="28.55" customWidth="1"/>
    <col min="5" max="5" width="33.1083333333333" customWidth="1"/>
    <col min="6" max="6" width="32.9" customWidth="1"/>
    <col min="7" max="7" width="28.6583333333333" customWidth="1"/>
    <col min="8" max="8" width="28.6333333333333" customWidth="1"/>
    <col min="9" max="9" width="23.8833333333333" customWidth="1"/>
    <col min="10" max="10" width="35.0666666666667" customWidth="1"/>
    <col min="11" max="11" width="29.85" customWidth="1"/>
    <col min="12" max="14" width="9.76666666666667" customWidth="1"/>
  </cols>
  <sheetData>
    <row r="1" ht="14.3" customHeight="1" spans="1:11">
      <c r="A1" s="48"/>
      <c r="B1" s="48"/>
      <c r="C1" s="48"/>
      <c r="D1" s="48"/>
      <c r="E1" s="48"/>
      <c r="F1" s="48"/>
      <c r="G1" s="3"/>
      <c r="H1" s="3"/>
      <c r="I1" s="3"/>
      <c r="J1" s="48"/>
      <c r="K1" s="49"/>
    </row>
    <row r="2" ht="28.3" customHeight="1" spans="1:11">
      <c r="A2" s="50" t="s">
        <v>18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ht="22.75" customHeight="1" spans="1:11">
      <c r="A3" s="51" t="s">
        <v>19</v>
      </c>
      <c r="B3" s="51"/>
      <c r="C3" s="3"/>
      <c r="D3" s="3"/>
      <c r="E3" s="3"/>
      <c r="F3" s="3"/>
      <c r="J3" s="3"/>
      <c r="K3" s="52" t="s">
        <v>20</v>
      </c>
    </row>
    <row r="4" ht="14.3" customHeight="1" spans="1:11">
      <c r="A4" s="53" t="s">
        <v>2</v>
      </c>
      <c r="B4" s="54" t="s">
        <v>21</v>
      </c>
      <c r="C4" s="54" t="s">
        <v>7</v>
      </c>
      <c r="D4" s="54" t="s">
        <v>22</v>
      </c>
      <c r="E4" s="54" t="s">
        <v>23</v>
      </c>
      <c r="F4" s="54" t="s">
        <v>24</v>
      </c>
      <c r="G4" s="53" t="s">
        <v>25</v>
      </c>
      <c r="H4" s="53" t="s">
        <v>26</v>
      </c>
      <c r="I4" s="53"/>
      <c r="J4" s="54" t="s">
        <v>27</v>
      </c>
      <c r="K4" s="54" t="s">
        <v>28</v>
      </c>
    </row>
    <row r="5" ht="14.3" customHeight="1" spans="1:11">
      <c r="A5" s="53"/>
      <c r="B5" s="54"/>
      <c r="C5" s="54"/>
      <c r="D5" s="54"/>
      <c r="E5" s="54"/>
      <c r="F5" s="54"/>
      <c r="G5" s="53"/>
      <c r="H5" s="53" t="s">
        <v>29</v>
      </c>
      <c r="I5" s="53" t="s">
        <v>30</v>
      </c>
      <c r="J5" s="54"/>
      <c r="K5" s="54"/>
    </row>
    <row r="6" ht="14.3" customHeight="1" spans="1:11">
      <c r="A6" s="26"/>
      <c r="B6" s="26" t="s">
        <v>15</v>
      </c>
      <c r="C6" s="26"/>
      <c r="D6" s="26"/>
      <c r="E6" s="26"/>
      <c r="F6" s="26"/>
      <c r="G6" s="40">
        <v>68.9346</v>
      </c>
      <c r="H6" s="40">
        <v>45.9564</v>
      </c>
      <c r="I6" s="40">
        <v>22.9782</v>
      </c>
      <c r="J6" s="40">
        <v>36.8923</v>
      </c>
      <c r="K6" s="40">
        <v>42.7839</v>
      </c>
    </row>
    <row r="7" ht="14.3" customHeight="1" spans="1:11">
      <c r="A7" s="55">
        <v>1</v>
      </c>
      <c r="B7" s="55" t="s">
        <v>31</v>
      </c>
      <c r="C7" s="55" t="s">
        <v>32</v>
      </c>
      <c r="D7" s="55" t="s">
        <v>33</v>
      </c>
      <c r="E7" s="55" t="s">
        <v>34</v>
      </c>
      <c r="F7" s="55"/>
      <c r="G7" s="40">
        <v>68.9346</v>
      </c>
      <c r="H7" s="40">
        <v>45.9564</v>
      </c>
      <c r="I7" s="40">
        <v>22.9782</v>
      </c>
      <c r="J7" s="56">
        <v>36.8923</v>
      </c>
      <c r="K7" s="56">
        <v>42.7839</v>
      </c>
    </row>
  </sheetData>
  <mergeCells count="12">
    <mergeCell ref="A2:K2"/>
    <mergeCell ref="A3:B3"/>
    <mergeCell ref="H4:I4"/>
    <mergeCell ref="A4:A5"/>
    <mergeCell ref="B4:B5"/>
    <mergeCell ref="C4:C5"/>
    <mergeCell ref="D4:D5"/>
    <mergeCell ref="E4:E5"/>
    <mergeCell ref="F4:F5"/>
    <mergeCell ref="G4:G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pane ySplit="5" topLeftCell="A17" activePane="bottomLeft" state="frozen"/>
      <selection/>
      <selection pane="bottomLeft" activeCell="E1" sqref="E$1:F$1048576"/>
    </sheetView>
  </sheetViews>
  <sheetFormatPr defaultColWidth="10" defaultRowHeight="13.5" outlineLevelCol="5"/>
  <cols>
    <col min="1" max="1" width="28.225" customWidth="1"/>
    <col min="2" max="2" width="14.5166666666667" customWidth="1"/>
    <col min="3" max="3" width="27.1416666666667" customWidth="1"/>
    <col min="4" max="4" width="13.8416666666667" customWidth="1"/>
    <col min="5" max="5" width="14.1083333333333" hidden="1" customWidth="1"/>
    <col min="6" max="6" width="10" hidden="1" customWidth="1"/>
  </cols>
  <sheetData>
    <row r="1" ht="14.3" customHeight="1" spans="1:4">
      <c r="A1" s="3"/>
      <c r="B1" s="3"/>
      <c r="C1" s="3"/>
      <c r="D1" s="35" t="s">
        <v>35</v>
      </c>
    </row>
    <row r="2" ht="22.75" customHeight="1" spans="1:4">
      <c r="A2" s="4" t="s">
        <v>36</v>
      </c>
      <c r="B2" s="4"/>
      <c r="C2" s="4"/>
      <c r="D2" s="4"/>
    </row>
    <row r="3" ht="14.3" customHeight="1" spans="1:4">
      <c r="A3" s="3" t="s">
        <v>37</v>
      </c>
      <c r="B3" s="3"/>
      <c r="D3" s="39" t="s">
        <v>1</v>
      </c>
    </row>
    <row r="4" ht="17.05" customHeight="1" spans="1:4">
      <c r="A4" s="46" t="s">
        <v>38</v>
      </c>
      <c r="B4" s="46"/>
      <c r="C4" s="46" t="s">
        <v>39</v>
      </c>
      <c r="D4" s="46"/>
    </row>
    <row r="5" ht="17.05" customHeight="1" spans="1:4">
      <c r="A5" s="46" t="s">
        <v>40</v>
      </c>
      <c r="B5" s="46" t="s">
        <v>41</v>
      </c>
      <c r="C5" s="46" t="s">
        <v>40</v>
      </c>
      <c r="D5" s="46" t="s">
        <v>41</v>
      </c>
    </row>
    <row r="6" ht="17.05" customHeight="1" spans="1:4">
      <c r="A6" s="26" t="s">
        <v>42</v>
      </c>
      <c r="B6" s="40">
        <v>925.2444</v>
      </c>
      <c r="C6" s="26" t="s">
        <v>43</v>
      </c>
      <c r="D6" s="18"/>
    </row>
    <row r="7" ht="17.05" customHeight="1" spans="1:4">
      <c r="A7" s="26" t="s">
        <v>44</v>
      </c>
      <c r="B7" s="40"/>
      <c r="C7" s="26" t="s">
        <v>45</v>
      </c>
      <c r="D7" s="18"/>
    </row>
    <row r="8" ht="17.05" customHeight="1" spans="1:4">
      <c r="A8" s="26" t="s">
        <v>46</v>
      </c>
      <c r="B8" s="40"/>
      <c r="C8" s="26" t="s">
        <v>47</v>
      </c>
      <c r="D8" s="18"/>
    </row>
    <row r="9" ht="17.05" customHeight="1" spans="1:4">
      <c r="A9" s="26" t="s">
        <v>48</v>
      </c>
      <c r="B9" s="40"/>
      <c r="C9" s="26" t="s">
        <v>49</v>
      </c>
      <c r="D9" s="18"/>
    </row>
    <row r="10" ht="17.05" customHeight="1" spans="1:4">
      <c r="A10" s="26"/>
      <c r="B10" s="40"/>
      <c r="C10" s="26" t="s">
        <v>50</v>
      </c>
      <c r="D10" s="18">
        <v>738.2444</v>
      </c>
    </row>
    <row r="11" ht="17.05" customHeight="1" spans="1:4">
      <c r="A11" s="26"/>
      <c r="B11" s="40"/>
      <c r="C11" s="26" t="s">
        <v>51</v>
      </c>
      <c r="D11" s="18"/>
    </row>
    <row r="12" ht="17.05" customHeight="1" spans="1:4">
      <c r="A12" s="26"/>
      <c r="B12" s="40"/>
      <c r="C12" s="26" t="s">
        <v>52</v>
      </c>
      <c r="D12" s="18"/>
    </row>
    <row r="13" ht="17.05" customHeight="1" spans="1:4">
      <c r="A13" s="26"/>
      <c r="B13" s="40"/>
      <c r="C13" s="26" t="s">
        <v>53</v>
      </c>
      <c r="D13" s="18">
        <v>105</v>
      </c>
    </row>
    <row r="14" ht="17.05" customHeight="1" spans="1:4">
      <c r="A14" s="26"/>
      <c r="B14" s="40"/>
      <c r="C14" s="26" t="s">
        <v>54</v>
      </c>
      <c r="D14" s="18"/>
    </row>
    <row r="15" ht="17.05" customHeight="1" spans="1:4">
      <c r="A15" s="26"/>
      <c r="B15" s="40"/>
      <c r="C15" s="26" t="s">
        <v>55</v>
      </c>
      <c r="D15" s="18"/>
    </row>
    <row r="16" ht="17.05" customHeight="1" spans="1:4">
      <c r="A16" s="26"/>
      <c r="B16" s="40"/>
      <c r="C16" s="26" t="s">
        <v>56</v>
      </c>
      <c r="D16" s="18"/>
    </row>
    <row r="17" ht="17.05" customHeight="1" spans="1:4">
      <c r="A17" s="26"/>
      <c r="B17" s="40"/>
      <c r="C17" s="26" t="s">
        <v>57</v>
      </c>
      <c r="D17" s="18"/>
    </row>
    <row r="18" ht="17.05" customHeight="1" spans="1:4">
      <c r="A18" s="26"/>
      <c r="B18" s="40"/>
      <c r="C18" s="26" t="s">
        <v>58</v>
      </c>
      <c r="D18" s="18"/>
    </row>
    <row r="19" ht="17.05" customHeight="1" spans="1:4">
      <c r="A19" s="26"/>
      <c r="B19" s="40"/>
      <c r="C19" s="26" t="s">
        <v>59</v>
      </c>
      <c r="D19" s="18"/>
    </row>
    <row r="20" ht="17.05" customHeight="1" spans="1:4">
      <c r="A20" s="26"/>
      <c r="B20" s="40"/>
      <c r="C20" s="26" t="s">
        <v>60</v>
      </c>
      <c r="D20" s="18"/>
    </row>
    <row r="21" ht="17.05" customHeight="1" spans="1:4">
      <c r="A21" s="26"/>
      <c r="B21" s="40"/>
      <c r="C21" s="26" t="s">
        <v>61</v>
      </c>
      <c r="D21" s="18"/>
    </row>
    <row r="22" ht="17.05" customHeight="1" spans="1:4">
      <c r="A22" s="26"/>
      <c r="B22" s="40"/>
      <c r="C22" s="26" t="s">
        <v>62</v>
      </c>
      <c r="D22" s="18"/>
    </row>
    <row r="23" ht="17.05" customHeight="1" spans="1:4">
      <c r="A23" s="26"/>
      <c r="B23" s="40"/>
      <c r="C23" s="26" t="s">
        <v>63</v>
      </c>
      <c r="D23" s="18"/>
    </row>
    <row r="24" ht="17.05" customHeight="1" spans="1:4">
      <c r="A24" s="26"/>
      <c r="B24" s="40"/>
      <c r="C24" s="26" t="s">
        <v>64</v>
      </c>
      <c r="D24" s="18">
        <v>82</v>
      </c>
    </row>
    <row r="25" ht="14.3" customHeight="1" spans="1:4">
      <c r="A25" s="26"/>
      <c r="B25" s="26"/>
      <c r="C25" s="26" t="s">
        <v>65</v>
      </c>
      <c r="D25" s="40"/>
    </row>
    <row r="26" ht="17.05" customHeight="1" spans="1:4">
      <c r="A26" s="26"/>
      <c r="B26" s="40"/>
      <c r="C26" s="26" t="s">
        <v>66</v>
      </c>
      <c r="D26" s="18"/>
    </row>
    <row r="27" ht="17.05" customHeight="1" spans="1:4">
      <c r="A27" s="26"/>
      <c r="B27" s="26"/>
      <c r="C27" s="26" t="s">
        <v>67</v>
      </c>
      <c r="D27" s="18"/>
    </row>
    <row r="28" ht="17.05" customHeight="1" spans="1:4">
      <c r="A28" s="26"/>
      <c r="B28" s="40"/>
      <c r="C28" s="26" t="s">
        <v>68</v>
      </c>
      <c r="D28" s="18"/>
    </row>
    <row r="29" ht="17.05" customHeight="1" spans="1:4">
      <c r="A29" s="26"/>
      <c r="B29" s="40"/>
      <c r="C29" s="26"/>
      <c r="D29" s="18"/>
    </row>
    <row r="30" ht="17.05" customHeight="1" spans="1:4">
      <c r="A30" s="25" t="s">
        <v>69</v>
      </c>
      <c r="B30" s="40">
        <v>925.2444</v>
      </c>
      <c r="C30" s="25" t="s">
        <v>70</v>
      </c>
      <c r="D30" s="18">
        <v>925.2444</v>
      </c>
    </row>
    <row r="31" ht="17.05" customHeight="1" spans="1:4">
      <c r="A31" s="26"/>
      <c r="B31" s="40"/>
      <c r="C31" s="26"/>
      <c r="D31" s="40"/>
    </row>
    <row r="32" ht="17.05" customHeight="1" spans="1:4">
      <c r="A32" s="26" t="s">
        <v>71</v>
      </c>
      <c r="B32" s="40"/>
      <c r="C32" s="26" t="s">
        <v>72</v>
      </c>
      <c r="D32" s="40"/>
    </row>
    <row r="33" ht="17.05" customHeight="1" spans="1:6">
      <c r="A33" s="26" t="s">
        <v>73</v>
      </c>
      <c r="B33" s="40"/>
      <c r="C33" s="26" t="s">
        <v>74</v>
      </c>
      <c r="D33" s="40"/>
    </row>
    <row r="34" ht="17.05" customHeight="1" spans="1:6">
      <c r="A34" s="26" t="s">
        <v>75</v>
      </c>
      <c r="B34" s="40"/>
      <c r="C34" s="26" t="s">
        <v>76</v>
      </c>
      <c r="D34" s="40"/>
    </row>
    <row r="35" ht="17.05" customHeight="1" spans="1:6">
      <c r="A35" s="26"/>
      <c r="B35" s="40"/>
      <c r="C35" s="26"/>
      <c r="D35" s="40"/>
    </row>
    <row r="36" ht="17.05" customHeight="1" spans="1:6">
      <c r="A36" s="25" t="s">
        <v>77</v>
      </c>
      <c r="B36" s="18">
        <v>925.2444</v>
      </c>
      <c r="C36" s="25" t="s">
        <v>78</v>
      </c>
      <c r="D36" s="18">
        <v>925.2444</v>
      </c>
      <c r="E36">
        <f>B36-[1]表1_收支总体情况表!$B$36</f>
        <v>-44.2507999999999</v>
      </c>
      <c r="F36">
        <v>-44.2507999999999</v>
      </c>
    </row>
    <row r="37" ht="14.3" customHeight="1" spans="1:6">
      <c r="A37" s="41" t="s">
        <v>79</v>
      </c>
      <c r="B37" s="41"/>
      <c r="C37" s="41"/>
      <c r="D37" s="41"/>
      <c r="E37" s="47">
        <f>ROUND(E36/[1]表1_收支总体情况表!$B$36,2)</f>
        <v>-0.05</v>
      </c>
    </row>
    <row r="38" spans="1:6">
      <c r="F38" s="47">
        <v>-0.05</v>
      </c>
    </row>
  </sheetData>
  <mergeCells count="5">
    <mergeCell ref="A2:D2"/>
    <mergeCell ref="A3:B3"/>
    <mergeCell ref="A4:B4"/>
    <mergeCell ref="C4:D4"/>
    <mergeCell ref="A37:D3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28.2" customWidth="1"/>
    <col min="2" max="2" width="12.825" customWidth="1"/>
    <col min="3" max="3" width="28.2" customWidth="1"/>
    <col min="4" max="4" width="17.6416666666667" customWidth="1"/>
  </cols>
  <sheetData>
    <row r="1" ht="14.25" customHeight="1" spans="1:4">
      <c r="A1" s="20"/>
      <c r="B1" s="20"/>
      <c r="C1" s="20"/>
      <c r="D1" s="2" t="s">
        <v>80</v>
      </c>
    </row>
    <row r="2" ht="22.75" customHeight="1" spans="1:4">
      <c r="A2" s="4" t="s">
        <v>81</v>
      </c>
      <c r="B2" s="4"/>
      <c r="C2" s="4"/>
      <c r="D2" s="4"/>
    </row>
    <row r="3" ht="14.3" customHeight="1" spans="1:4">
      <c r="A3" s="17" t="s">
        <v>37</v>
      </c>
      <c r="B3" s="17"/>
      <c r="C3" s="17"/>
      <c r="D3" s="39" t="s">
        <v>1</v>
      </c>
    </row>
    <row r="4" ht="17.05" customHeight="1" spans="1:4">
      <c r="A4" s="45" t="s">
        <v>38</v>
      </c>
      <c r="B4" s="45"/>
      <c r="C4" s="45" t="s">
        <v>39</v>
      </c>
      <c r="D4" s="45"/>
    </row>
    <row r="5" ht="17.05" customHeight="1" spans="1:4">
      <c r="A5" s="45" t="s">
        <v>82</v>
      </c>
      <c r="B5" s="45" t="s">
        <v>41</v>
      </c>
      <c r="C5" s="45" t="s">
        <v>82</v>
      </c>
      <c r="D5" s="45" t="s">
        <v>41</v>
      </c>
    </row>
    <row r="6" ht="17.05" customHeight="1" spans="1:4">
      <c r="A6" s="26" t="s">
        <v>83</v>
      </c>
      <c r="B6" s="18">
        <v>925.2444</v>
      </c>
      <c r="C6" s="27" t="s">
        <v>43</v>
      </c>
      <c r="D6" s="18"/>
    </row>
    <row r="7" ht="17.05" customHeight="1" spans="1:4">
      <c r="A7" s="26" t="s">
        <v>84</v>
      </c>
      <c r="B7" s="18"/>
      <c r="C7" s="26" t="s">
        <v>45</v>
      </c>
      <c r="D7" s="18"/>
    </row>
    <row r="8" ht="17.05" customHeight="1" spans="1:4">
      <c r="A8" s="26" t="s">
        <v>85</v>
      </c>
      <c r="B8" s="18"/>
      <c r="C8" s="26" t="s">
        <v>47</v>
      </c>
      <c r="D8" s="18"/>
    </row>
    <row r="9" ht="17.05" customHeight="1" spans="1:4">
      <c r="A9" s="26"/>
      <c r="B9" s="26"/>
      <c r="C9" s="26" t="s">
        <v>49</v>
      </c>
      <c r="D9" s="18"/>
    </row>
    <row r="10" ht="17.05" customHeight="1" spans="1:4">
      <c r="A10" s="26"/>
      <c r="B10" s="26"/>
      <c r="C10" s="26" t="s">
        <v>50</v>
      </c>
      <c r="D10" s="18">
        <v>738.2444</v>
      </c>
    </row>
    <row r="11" ht="17.05" customHeight="1" spans="1:4">
      <c r="A11" s="26"/>
      <c r="B11" s="26"/>
      <c r="C11" s="26" t="s">
        <v>51</v>
      </c>
      <c r="D11" s="18"/>
    </row>
    <row r="12" ht="17.05" customHeight="1" spans="1:4">
      <c r="A12" s="26"/>
      <c r="B12" s="26"/>
      <c r="C12" s="26" t="s">
        <v>52</v>
      </c>
      <c r="D12" s="18"/>
    </row>
    <row r="13" ht="17.05" customHeight="1" spans="1:4">
      <c r="A13" s="26"/>
      <c r="B13" s="26"/>
      <c r="C13" s="26" t="s">
        <v>53</v>
      </c>
      <c r="D13" s="18">
        <v>105</v>
      </c>
    </row>
    <row r="14" ht="17.05" customHeight="1" spans="1:4">
      <c r="A14" s="26"/>
      <c r="B14" s="26"/>
      <c r="C14" s="26" t="s">
        <v>54</v>
      </c>
      <c r="D14" s="18"/>
    </row>
    <row r="15" ht="17.05" customHeight="1" spans="1:4">
      <c r="A15" s="26"/>
      <c r="B15" s="26"/>
      <c r="C15" s="26" t="s">
        <v>55</v>
      </c>
      <c r="D15" s="18"/>
    </row>
    <row r="16" ht="17.05" customHeight="1" spans="1:4">
      <c r="A16" s="26"/>
      <c r="B16" s="26"/>
      <c r="C16" s="26" t="s">
        <v>56</v>
      </c>
      <c r="D16" s="18"/>
    </row>
    <row r="17" ht="17.05" customHeight="1" spans="1:4">
      <c r="A17" s="26"/>
      <c r="B17" s="26"/>
      <c r="C17" s="26" t="s">
        <v>57</v>
      </c>
      <c r="D17" s="18"/>
    </row>
    <row r="18" ht="17.05" customHeight="1" spans="1:4">
      <c r="A18" s="26"/>
      <c r="B18" s="26"/>
      <c r="C18" s="26" t="s">
        <v>58</v>
      </c>
      <c r="D18" s="18"/>
    </row>
    <row r="19" ht="17.05" customHeight="1" spans="1:4">
      <c r="A19" s="26"/>
      <c r="B19" s="26"/>
      <c r="C19" s="26" t="s">
        <v>86</v>
      </c>
      <c r="D19" s="18"/>
    </row>
    <row r="20" ht="17.05" customHeight="1" spans="1:4">
      <c r="A20" s="26"/>
      <c r="B20" s="26"/>
      <c r="C20" s="26" t="s">
        <v>60</v>
      </c>
      <c r="D20" s="18"/>
    </row>
    <row r="21" ht="17.05" customHeight="1" spans="1:4">
      <c r="A21" s="26"/>
      <c r="B21" s="26"/>
      <c r="C21" s="26" t="s">
        <v>61</v>
      </c>
      <c r="D21" s="18"/>
    </row>
    <row r="22" ht="17.05" customHeight="1" spans="1:4">
      <c r="A22" s="26"/>
      <c r="B22" s="26"/>
      <c r="C22" s="26" t="s">
        <v>62</v>
      </c>
      <c r="D22" s="18"/>
    </row>
    <row r="23" ht="17.05" customHeight="1" spans="1:4">
      <c r="A23" s="26"/>
      <c r="B23" s="26"/>
      <c r="C23" s="26" t="s">
        <v>63</v>
      </c>
      <c r="D23" s="18"/>
    </row>
    <row r="24" ht="17.05" customHeight="1" spans="1:4">
      <c r="A24" s="26"/>
      <c r="B24" s="26"/>
      <c r="C24" s="26" t="s">
        <v>64</v>
      </c>
      <c r="D24" s="18">
        <v>82</v>
      </c>
    </row>
    <row r="25" ht="17.05" customHeight="1" spans="1:4">
      <c r="A25" s="26"/>
      <c r="B25" s="26"/>
      <c r="C25" s="26" t="s">
        <v>87</v>
      </c>
      <c r="D25" s="18"/>
    </row>
    <row r="26" ht="14.3" customHeight="1" spans="1:4">
      <c r="A26" s="26"/>
      <c r="B26" s="26"/>
      <c r="C26" s="26" t="s">
        <v>88</v>
      </c>
      <c r="D26" s="18"/>
    </row>
    <row r="27" ht="17.05" customHeight="1" spans="1:4">
      <c r="A27" s="26"/>
      <c r="B27" s="26"/>
      <c r="C27" s="26" t="s">
        <v>67</v>
      </c>
      <c r="D27" s="18"/>
    </row>
    <row r="28" ht="17.05" customHeight="1" spans="1:4">
      <c r="A28" s="26"/>
      <c r="B28" s="26"/>
      <c r="C28" s="26" t="s">
        <v>68</v>
      </c>
      <c r="D28" s="18"/>
    </row>
    <row r="29" ht="17.05" customHeight="1" spans="1:4">
      <c r="A29" s="26"/>
      <c r="B29" s="26"/>
      <c r="C29" s="26"/>
      <c r="D29" s="26"/>
    </row>
    <row r="30" ht="17.05" customHeight="1" spans="1:4">
      <c r="A30" s="25" t="s">
        <v>89</v>
      </c>
      <c r="B30" s="18">
        <v>925.2444</v>
      </c>
      <c r="C30" s="25" t="s">
        <v>70</v>
      </c>
      <c r="D30" s="18">
        <v>925.2444</v>
      </c>
    </row>
    <row r="31" ht="17.05" customHeight="1" spans="1:4">
      <c r="A31" s="25"/>
      <c r="B31" s="25"/>
      <c r="C31" s="26" t="s">
        <v>90</v>
      </c>
      <c r="D31" s="26"/>
    </row>
    <row r="32" ht="17.05" customHeight="1" spans="1:4">
      <c r="A32" s="25"/>
      <c r="B32" s="25"/>
      <c r="C32" s="25"/>
      <c r="D32" s="25"/>
    </row>
    <row r="33" ht="17.05" customHeight="1" spans="1:4">
      <c r="A33" s="25" t="s">
        <v>77</v>
      </c>
      <c r="B33" s="18">
        <v>925.2444</v>
      </c>
      <c r="C33" s="25" t="s">
        <v>78</v>
      </c>
      <c r="D33" s="18">
        <v>925.2444</v>
      </c>
    </row>
    <row r="34" ht="20.35" customHeight="1" spans="1:4">
      <c r="A34" s="41" t="s">
        <v>91</v>
      </c>
      <c r="B34" s="41"/>
      <c r="C34" s="41"/>
      <c r="D34" s="41"/>
    </row>
  </sheetData>
  <mergeCells count="5">
    <mergeCell ref="A2:D2"/>
    <mergeCell ref="A3:C3"/>
    <mergeCell ref="A4:B4"/>
    <mergeCell ref="C4:D4"/>
    <mergeCell ref="A34:D34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30.775" customWidth="1"/>
    <col min="2" max="3" width="17.075" customWidth="1"/>
    <col min="4" max="4" width="21.0333333333333" customWidth="1"/>
    <col min="5" max="5" width="9.76666666666667" customWidth="1"/>
  </cols>
  <sheetData>
    <row r="1" ht="14.25" customHeight="1" spans="1:4">
      <c r="D1" s="2" t="s">
        <v>92</v>
      </c>
    </row>
    <row r="2" ht="33.9" customHeight="1" spans="1:4">
      <c r="A2" s="4" t="s">
        <v>93</v>
      </c>
      <c r="B2" s="4"/>
      <c r="C2" s="4"/>
      <c r="D2" s="4"/>
    </row>
    <row r="3" ht="14.3" customHeight="1" spans="1:4">
      <c r="A3" s="17" t="s">
        <v>37</v>
      </c>
      <c r="B3" s="17"/>
      <c r="C3" s="17"/>
      <c r="D3" s="39" t="s">
        <v>1</v>
      </c>
    </row>
    <row r="4" ht="19.9" customHeight="1" spans="1:4">
      <c r="A4" s="25" t="s">
        <v>94</v>
      </c>
      <c r="B4" s="25" t="s">
        <v>95</v>
      </c>
      <c r="C4" s="25"/>
      <c r="D4" s="25"/>
    </row>
    <row r="5" ht="19.9" customHeight="1" spans="1:4">
      <c r="A5" s="25"/>
      <c r="B5" s="25" t="s">
        <v>96</v>
      </c>
      <c r="C5" s="25" t="s">
        <v>97</v>
      </c>
      <c r="D5" s="25" t="s">
        <v>98</v>
      </c>
    </row>
    <row r="6" ht="22.75" customHeight="1" spans="1:4">
      <c r="A6" s="25" t="s">
        <v>99</v>
      </c>
      <c r="B6" s="18">
        <v>925.2444</v>
      </c>
      <c r="C6" s="18">
        <v>883.5404</v>
      </c>
      <c r="D6" s="18">
        <v>41.704</v>
      </c>
    </row>
    <row r="7" ht="22.75" customHeight="1" spans="1:4">
      <c r="A7" s="27" t="s">
        <v>100</v>
      </c>
      <c r="B7" s="18">
        <v>738.2444</v>
      </c>
      <c r="C7" s="18">
        <v>696.5404</v>
      </c>
      <c r="D7" s="18">
        <v>41.704</v>
      </c>
    </row>
    <row r="8" ht="22.75" customHeight="1" spans="1:4">
      <c r="A8" s="27" t="s">
        <v>101</v>
      </c>
      <c r="B8" s="18">
        <v>737.1944</v>
      </c>
      <c r="C8" s="18">
        <v>696.5404</v>
      </c>
      <c r="D8" s="18">
        <v>40.654</v>
      </c>
    </row>
    <row r="9" ht="22.75" customHeight="1" spans="1:4">
      <c r="A9" s="27" t="s">
        <v>102</v>
      </c>
      <c r="B9" s="18">
        <v>737.1944</v>
      </c>
      <c r="C9" s="18">
        <v>696.5404</v>
      </c>
      <c r="D9" s="18">
        <v>40.654</v>
      </c>
    </row>
    <row r="10" ht="22.75" customHeight="1" spans="1:4">
      <c r="A10" s="27" t="s">
        <v>103</v>
      </c>
      <c r="B10" s="18">
        <v>1.05</v>
      </c>
      <c r="C10" s="18"/>
      <c r="D10" s="18">
        <v>1.05</v>
      </c>
    </row>
    <row r="11" ht="22.75" customHeight="1" spans="1:4">
      <c r="A11" s="27" t="s">
        <v>104</v>
      </c>
      <c r="B11" s="18">
        <v>1.05</v>
      </c>
      <c r="C11" s="18"/>
      <c r="D11" s="18">
        <v>1.05</v>
      </c>
    </row>
    <row r="12" ht="22.75" customHeight="1" spans="1:4">
      <c r="A12" s="27" t="s">
        <v>105</v>
      </c>
      <c r="B12" s="18">
        <v>105</v>
      </c>
      <c r="C12" s="18">
        <v>105</v>
      </c>
      <c r="D12" s="18"/>
    </row>
    <row r="13" ht="22.75" customHeight="1" spans="1:4">
      <c r="A13" s="27" t="s">
        <v>106</v>
      </c>
      <c r="B13" s="18">
        <v>105</v>
      </c>
      <c r="C13" s="18">
        <v>105</v>
      </c>
      <c r="D13" s="18"/>
    </row>
    <row r="14" ht="22.75" customHeight="1" spans="1:4">
      <c r="A14" s="27" t="s">
        <v>107</v>
      </c>
      <c r="B14" s="18">
        <v>69.6</v>
      </c>
      <c r="C14" s="18">
        <v>69.6</v>
      </c>
      <c r="D14" s="18"/>
    </row>
    <row r="15" ht="22.75" customHeight="1" spans="1:4">
      <c r="A15" s="27" t="s">
        <v>108</v>
      </c>
      <c r="B15" s="18">
        <v>35.4</v>
      </c>
      <c r="C15" s="18">
        <v>35.4</v>
      </c>
      <c r="D15" s="18"/>
    </row>
    <row r="16" ht="22.75" customHeight="1" spans="1:4">
      <c r="A16" s="27" t="s">
        <v>109</v>
      </c>
      <c r="B16" s="18">
        <v>82</v>
      </c>
      <c r="C16" s="18">
        <v>82</v>
      </c>
      <c r="D16" s="18"/>
    </row>
    <row r="17" ht="22.75" customHeight="1" spans="1:4">
      <c r="A17" s="27" t="s">
        <v>110</v>
      </c>
      <c r="B17" s="18">
        <v>82</v>
      </c>
      <c r="C17" s="18">
        <v>82</v>
      </c>
      <c r="D17" s="18"/>
    </row>
    <row r="18" ht="22.75" customHeight="1" spans="1:4">
      <c r="A18" s="27" t="s">
        <v>111</v>
      </c>
      <c r="B18" s="18">
        <v>82</v>
      </c>
      <c r="C18" s="18">
        <v>82</v>
      </c>
      <c r="D18" s="18"/>
    </row>
    <row r="19" ht="14.3" customHeight="1" spans="1:4">
      <c r="A19" s="3"/>
      <c r="B19" s="3"/>
      <c r="C19" s="3"/>
      <c r="D19" s="3"/>
    </row>
  </sheetData>
  <mergeCells count="4">
    <mergeCell ref="A2:D2"/>
    <mergeCell ref="A3:C3"/>
    <mergeCell ref="B4:D4"/>
    <mergeCell ref="A4:A5"/>
  </mergeCells>
  <pageMargins left="0.75" right="0.75" top="0.984000027179718" bottom="1.37699997425079" header="0" footer="0"/>
  <pageSetup paperSize="9" orientation="portrait"/>
  <headerFooter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pane ySplit="5" topLeftCell="A6" activePane="bottomLeft" state="frozen"/>
      <selection/>
      <selection pane="bottomLeft" activeCell="H21" sqref="H21"/>
    </sheetView>
  </sheetViews>
  <sheetFormatPr defaultColWidth="10" defaultRowHeight="13.5" outlineLevelCol="2"/>
  <cols>
    <col min="1" max="2" width="32.4333333333333" customWidth="1"/>
    <col min="3" max="3" width="20.35" customWidth="1"/>
    <col min="4" max="4" width="9.76666666666667" customWidth="1"/>
  </cols>
  <sheetData>
    <row r="1" ht="14.3" customHeight="1" spans="1:3">
      <c r="C1" s="35" t="s">
        <v>112</v>
      </c>
    </row>
    <row r="2" ht="37.65" customHeight="1" spans="1:3">
      <c r="A2" s="4" t="s">
        <v>113</v>
      </c>
      <c r="B2" s="4"/>
      <c r="C2" s="4"/>
    </row>
    <row r="3" ht="14.25" customHeight="1" spans="1:3">
      <c r="A3" s="17" t="s">
        <v>37</v>
      </c>
      <c r="B3" s="17"/>
      <c r="C3" s="39" t="s">
        <v>1</v>
      </c>
    </row>
    <row r="4" ht="22.75" customHeight="1" spans="1:3">
      <c r="A4" s="25" t="s">
        <v>114</v>
      </c>
      <c r="B4" s="25" t="s">
        <v>115</v>
      </c>
      <c r="C4" s="25" t="s">
        <v>41</v>
      </c>
    </row>
    <row r="5" ht="14.3" customHeight="1" spans="1:3">
      <c r="A5" s="25"/>
      <c r="B5" s="25"/>
      <c r="C5" s="25"/>
    </row>
    <row r="6" ht="22.75" customHeight="1" spans="1:3">
      <c r="A6" s="25" t="s">
        <v>99</v>
      </c>
      <c r="B6" s="26"/>
      <c r="C6" s="18">
        <v>883.5404</v>
      </c>
    </row>
    <row r="7" ht="22.75" customHeight="1" spans="1:3">
      <c r="A7" s="27" t="s">
        <v>116</v>
      </c>
      <c r="B7" s="27" t="s">
        <v>117</v>
      </c>
      <c r="C7" s="18">
        <v>883.5404</v>
      </c>
    </row>
    <row r="8" ht="22.75" customHeight="1" spans="1:3">
      <c r="A8" s="27" t="s">
        <v>118</v>
      </c>
      <c r="B8" s="27" t="s">
        <v>119</v>
      </c>
      <c r="C8" s="18">
        <v>139.8204</v>
      </c>
    </row>
    <row r="9" ht="22.75" customHeight="1" spans="1:3">
      <c r="A9" s="27" t="s">
        <v>120</v>
      </c>
      <c r="B9" s="27" t="s">
        <v>119</v>
      </c>
      <c r="C9" s="18">
        <v>101.53</v>
      </c>
    </row>
    <row r="10" ht="22.75" customHeight="1" spans="1:3">
      <c r="A10" s="27" t="s">
        <v>121</v>
      </c>
      <c r="B10" s="27" t="s">
        <v>119</v>
      </c>
      <c r="C10" s="18">
        <v>336.59</v>
      </c>
    </row>
    <row r="11" ht="22.75" customHeight="1" spans="1:3">
      <c r="A11" s="27" t="s">
        <v>122</v>
      </c>
      <c r="B11" s="27" t="s">
        <v>119</v>
      </c>
      <c r="C11" s="18">
        <v>69.6</v>
      </c>
    </row>
    <row r="12" ht="22.75" customHeight="1" spans="1:3">
      <c r="A12" s="27" t="s">
        <v>123</v>
      </c>
      <c r="B12" s="27" t="s">
        <v>119</v>
      </c>
      <c r="C12" s="18">
        <v>35.4</v>
      </c>
    </row>
    <row r="13" ht="22.75" customHeight="1" spans="1:3">
      <c r="A13" s="27" t="s">
        <v>124</v>
      </c>
      <c r="B13" s="27" t="s">
        <v>119</v>
      </c>
      <c r="C13" s="18">
        <v>23.9</v>
      </c>
    </row>
    <row r="14" ht="22.75" customHeight="1" spans="1:3">
      <c r="A14" s="27" t="s">
        <v>125</v>
      </c>
      <c r="B14" s="27" t="s">
        <v>119</v>
      </c>
      <c r="C14" s="18">
        <v>4.8</v>
      </c>
    </row>
    <row r="15" ht="22.75" customHeight="1" spans="1:3">
      <c r="A15" s="27" t="s">
        <v>126</v>
      </c>
      <c r="B15" s="27" t="s">
        <v>119</v>
      </c>
      <c r="C15" s="18">
        <v>4.9</v>
      </c>
    </row>
    <row r="16" ht="22.75" customHeight="1" spans="1:3">
      <c r="A16" s="27" t="s">
        <v>127</v>
      </c>
      <c r="B16" s="27" t="s">
        <v>119</v>
      </c>
      <c r="C16" s="18">
        <v>82</v>
      </c>
    </row>
    <row r="17" ht="22.75" customHeight="1" spans="1:3">
      <c r="A17" s="27" t="s">
        <v>128</v>
      </c>
      <c r="B17" s="27" t="s">
        <v>119</v>
      </c>
      <c r="C17" s="18">
        <v>85</v>
      </c>
    </row>
    <row r="18" ht="14.3" customHeight="1" spans="1:3">
      <c r="A18" s="3"/>
      <c r="B18" s="3"/>
      <c r="C18" s="3"/>
    </row>
  </sheetData>
  <mergeCells count="5">
    <mergeCell ref="A2:C2"/>
    <mergeCell ref="A3:B3"/>
    <mergeCell ref="A4:A5"/>
    <mergeCell ref="B4:B5"/>
    <mergeCell ref="C4:C5"/>
  </mergeCells>
  <printOptions horizontalCentered="1"/>
  <pageMargins left="0.75" right="0.75" top="0.984000027179718" bottom="1.5740000009536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2"/>
  <cols>
    <col min="1" max="2" width="31.8916666666667" customWidth="1"/>
    <col min="3" max="3" width="22.3916666666667" customWidth="1"/>
    <col min="4" max="4" width="9.76666666666667" customWidth="1"/>
  </cols>
  <sheetData>
    <row r="1" ht="14.3" customHeight="1" spans="1:3">
      <c r="A1" s="20"/>
      <c r="B1" s="20"/>
      <c r="C1" s="35" t="s">
        <v>129</v>
      </c>
    </row>
    <row r="2" ht="43.7" customHeight="1" spans="1:3">
      <c r="A2" s="4" t="s">
        <v>130</v>
      </c>
      <c r="B2" s="4"/>
      <c r="C2" s="4"/>
    </row>
    <row r="3" ht="14.25" customHeight="1" spans="1:3">
      <c r="A3" s="17" t="s">
        <v>37</v>
      </c>
      <c r="B3" s="17"/>
      <c r="C3" s="39" t="s">
        <v>1</v>
      </c>
    </row>
    <row r="4" ht="22.75" customHeight="1" spans="1:3">
      <c r="A4" s="25" t="s">
        <v>114</v>
      </c>
      <c r="B4" s="25" t="s">
        <v>115</v>
      </c>
      <c r="C4" s="25" t="s">
        <v>41</v>
      </c>
    </row>
    <row r="5" ht="14.3" customHeight="1" spans="1:3">
      <c r="A5" s="25"/>
      <c r="B5" s="25"/>
      <c r="C5" s="25"/>
    </row>
    <row r="6" ht="22.75" customHeight="1" spans="1:3">
      <c r="A6" s="25" t="s">
        <v>99</v>
      </c>
      <c r="B6" s="26"/>
      <c r="C6" s="18">
        <v>41.704</v>
      </c>
    </row>
    <row r="7" ht="22.75" customHeight="1" spans="1:3">
      <c r="A7" s="27" t="s">
        <v>116</v>
      </c>
      <c r="B7" s="27" t="s">
        <v>117</v>
      </c>
      <c r="C7" s="18">
        <v>0.79</v>
      </c>
    </row>
    <row r="8" ht="22.75" customHeight="1" spans="1:3">
      <c r="A8" s="27" t="s">
        <v>131</v>
      </c>
      <c r="B8" s="27" t="s">
        <v>119</v>
      </c>
      <c r="C8" s="18">
        <v>0.79</v>
      </c>
    </row>
    <row r="9" ht="22.75" customHeight="1" spans="1:3">
      <c r="A9" s="27" t="s">
        <v>132</v>
      </c>
      <c r="B9" s="27" t="s">
        <v>117</v>
      </c>
      <c r="C9" s="18">
        <v>40.914</v>
      </c>
    </row>
    <row r="10" ht="22.75" customHeight="1" spans="1:3">
      <c r="A10" s="27" t="s">
        <v>133</v>
      </c>
      <c r="B10" s="27" t="s">
        <v>134</v>
      </c>
      <c r="C10" s="18">
        <v>0.645</v>
      </c>
    </row>
    <row r="11" ht="22.75" customHeight="1" spans="1:3">
      <c r="A11" s="27" t="s">
        <v>135</v>
      </c>
      <c r="B11" s="27" t="s">
        <v>134</v>
      </c>
      <c r="C11" s="18">
        <v>3.2</v>
      </c>
    </row>
    <row r="12" ht="22.75" customHeight="1" spans="1:3">
      <c r="A12" s="27" t="s">
        <v>136</v>
      </c>
      <c r="B12" s="27" t="s">
        <v>134</v>
      </c>
      <c r="C12" s="18">
        <v>0.515</v>
      </c>
    </row>
    <row r="13" ht="22.75" customHeight="1" spans="1:3">
      <c r="A13" s="27" t="s">
        <v>137</v>
      </c>
      <c r="B13" s="27" t="s">
        <v>134</v>
      </c>
      <c r="C13" s="18">
        <v>1.65</v>
      </c>
    </row>
    <row r="14" ht="22.75" customHeight="1" spans="1:3">
      <c r="A14" s="27" t="s">
        <v>138</v>
      </c>
      <c r="B14" s="27" t="s">
        <v>134</v>
      </c>
      <c r="C14" s="18">
        <v>0.25</v>
      </c>
    </row>
    <row r="15" ht="22.75" customHeight="1" spans="1:3">
      <c r="A15" s="27" t="s">
        <v>139</v>
      </c>
      <c r="B15" s="27" t="s">
        <v>134</v>
      </c>
      <c r="C15" s="18">
        <v>6.05005</v>
      </c>
    </row>
    <row r="16" ht="22.75" customHeight="1" spans="1:3">
      <c r="A16" s="27" t="s">
        <v>140</v>
      </c>
      <c r="B16" s="27" t="s">
        <v>134</v>
      </c>
      <c r="C16" s="18">
        <v>1.588958</v>
      </c>
    </row>
    <row r="17" ht="22.75" customHeight="1" spans="1:3">
      <c r="A17" s="27" t="s">
        <v>141</v>
      </c>
      <c r="B17" s="27" t="s">
        <v>134</v>
      </c>
      <c r="C17" s="18">
        <v>13</v>
      </c>
    </row>
    <row r="18" ht="22.75" customHeight="1" spans="1:3">
      <c r="A18" s="27" t="s">
        <v>142</v>
      </c>
      <c r="B18" s="27" t="s">
        <v>134</v>
      </c>
      <c r="C18" s="18">
        <v>3.006</v>
      </c>
    </row>
    <row r="19" ht="22.75" customHeight="1" spans="1:3">
      <c r="A19" s="27" t="s">
        <v>143</v>
      </c>
      <c r="B19" s="27" t="s">
        <v>134</v>
      </c>
      <c r="C19" s="18">
        <v>1.36</v>
      </c>
    </row>
    <row r="20" ht="22.75" customHeight="1" spans="1:3">
      <c r="A20" s="27" t="s">
        <v>144</v>
      </c>
      <c r="B20" s="27" t="s">
        <v>134</v>
      </c>
      <c r="C20" s="18">
        <v>0.3</v>
      </c>
    </row>
    <row r="21" ht="22.75" customHeight="1" spans="1:3">
      <c r="A21" s="27" t="s">
        <v>145</v>
      </c>
      <c r="B21" s="27" t="s">
        <v>134</v>
      </c>
      <c r="C21" s="18">
        <v>0.45</v>
      </c>
    </row>
    <row r="22" ht="22.75" customHeight="1" spans="1:3">
      <c r="A22" s="27" t="s">
        <v>146</v>
      </c>
      <c r="B22" s="27" t="s">
        <v>134</v>
      </c>
      <c r="C22" s="18">
        <v>6.698992</v>
      </c>
    </row>
    <row r="23" ht="22.75" customHeight="1" spans="1:3">
      <c r="A23" s="27" t="s">
        <v>147</v>
      </c>
      <c r="B23" s="27" t="s">
        <v>134</v>
      </c>
      <c r="C23" s="18">
        <v>2.2</v>
      </c>
    </row>
    <row r="24" ht="14.3" customHeight="1" spans="1:3">
      <c r="A24" s="3"/>
      <c r="B24" s="3"/>
      <c r="C24" s="3"/>
    </row>
  </sheetData>
  <mergeCells count="5">
    <mergeCell ref="A2:C2"/>
    <mergeCell ref="A3:B3"/>
    <mergeCell ref="A4:A5"/>
    <mergeCell ref="B4:B5"/>
    <mergeCell ref="C4:C5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pane ySplit="5" topLeftCell="A6" activePane="bottomLeft" state="frozen"/>
      <selection/>
      <selection pane="bottomLeft" activeCell="A16" sqref="A16"/>
    </sheetView>
  </sheetViews>
  <sheetFormatPr defaultColWidth="10" defaultRowHeight="13.5" outlineLevelCol="5"/>
  <cols>
    <col min="1" max="1" width="42.075" customWidth="1"/>
    <col min="2" max="4" width="11.275" customWidth="1"/>
    <col min="5" max="5" width="13.025" customWidth="1"/>
    <col min="6" max="6" width="9.76666666666667" customWidth="1"/>
  </cols>
  <sheetData>
    <row r="1" ht="15.05" customHeight="1" spans="1:6">
      <c r="A1" s="3"/>
      <c r="B1" s="3"/>
      <c r="C1" s="3"/>
      <c r="D1" s="3"/>
      <c r="E1" s="39" t="s">
        <v>148</v>
      </c>
    </row>
    <row r="2" ht="22.75" customHeight="1" spans="1:6">
      <c r="A2" s="4" t="s">
        <v>149</v>
      </c>
      <c r="B2" s="4"/>
      <c r="C2" s="4"/>
      <c r="D2" s="4"/>
      <c r="E2" s="4"/>
    </row>
    <row r="3" ht="14.25" customHeight="1" spans="1:6">
      <c r="A3" s="3" t="s">
        <v>37</v>
      </c>
      <c r="B3" s="3"/>
      <c r="C3" s="3"/>
      <c r="D3" s="42"/>
      <c r="E3" s="37" t="s">
        <v>1</v>
      </c>
    </row>
    <row r="4" ht="34.15" customHeight="1" spans="1:6">
      <c r="A4" s="8" t="s">
        <v>40</v>
      </c>
      <c r="B4" s="8" t="s">
        <v>15</v>
      </c>
      <c r="C4" s="8" t="s">
        <v>150</v>
      </c>
      <c r="D4" s="8" t="s">
        <v>151</v>
      </c>
      <c r="E4" s="25" t="s">
        <v>152</v>
      </c>
    </row>
    <row r="5" ht="0.75" customHeight="1" spans="1:6">
      <c r="A5" s="8"/>
      <c r="B5" s="8"/>
      <c r="C5" s="8"/>
      <c r="D5" s="8"/>
      <c r="E5" s="25"/>
    </row>
    <row r="6" ht="22.75" customHeight="1" spans="1:6">
      <c r="A6" s="26" t="s">
        <v>153</v>
      </c>
      <c r="B6" s="18"/>
      <c r="C6" s="18"/>
      <c r="D6" s="18"/>
      <c r="E6" s="18"/>
    </row>
    <row r="7" ht="22.75" customHeight="1" spans="1:6">
      <c r="A7" s="9" t="s">
        <v>154</v>
      </c>
      <c r="B7" s="43"/>
      <c r="C7" s="40"/>
      <c r="D7" s="40"/>
      <c r="E7" s="40"/>
    </row>
    <row r="8" ht="22.75" customHeight="1" spans="1:6">
      <c r="A8" s="27" t="s">
        <v>155</v>
      </c>
      <c r="B8" s="18"/>
      <c r="C8" s="40"/>
      <c r="D8" s="40"/>
      <c r="E8" s="40"/>
    </row>
    <row r="9" ht="20.35" customHeight="1" spans="1:6">
      <c r="A9" s="27" t="s">
        <v>156</v>
      </c>
      <c r="B9" s="43"/>
      <c r="C9" s="40"/>
      <c r="D9" s="40"/>
      <c r="E9" s="40"/>
    </row>
    <row r="10" ht="20.35" customHeight="1" spans="1:6">
      <c r="A10" s="27" t="s">
        <v>157</v>
      </c>
      <c r="B10" s="18"/>
      <c r="C10" s="40"/>
      <c r="D10" s="40"/>
      <c r="E10" s="40"/>
    </row>
    <row r="11" ht="20.35" customHeight="1" spans="1:6">
      <c r="A11" s="27" t="s">
        <v>158</v>
      </c>
      <c r="B11" s="18"/>
      <c r="C11" s="40"/>
      <c r="D11" s="40"/>
      <c r="E11" s="40"/>
    </row>
    <row r="12" ht="22.75" customHeight="1" spans="1:6">
      <c r="A12" s="27" t="s">
        <v>159</v>
      </c>
      <c r="B12" s="18"/>
      <c r="C12" s="40"/>
      <c r="D12" s="40"/>
      <c r="E12" s="40"/>
      <c r="F12" s="3"/>
    </row>
    <row r="13" ht="14.3" customHeight="1" spans="1:6">
      <c r="A13" s="3" t="s">
        <v>160</v>
      </c>
    </row>
    <row r="14" ht="54.25" customHeight="1" spans="1:6">
      <c r="A14" s="44" t="s">
        <v>161</v>
      </c>
      <c r="B14" s="44"/>
      <c r="C14" s="44"/>
      <c r="D14" s="44"/>
      <c r="E14" s="44"/>
    </row>
    <row r="15" ht="67.8" customHeight="1" spans="1:6">
      <c r="A15" s="44" t="s">
        <v>162</v>
      </c>
      <c r="B15" s="44"/>
      <c r="C15" s="44"/>
      <c r="D15" s="44"/>
      <c r="E15" s="44"/>
    </row>
    <row r="16" ht="14.3" customHeight="1" spans="1:6">
      <c r="A16" t="s">
        <v>163</v>
      </c>
    </row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 spans="1:1">
      <c r="A23" s="3"/>
    </row>
  </sheetData>
  <mergeCells count="9">
    <mergeCell ref="A2:E2"/>
    <mergeCell ref="A3:B3"/>
    <mergeCell ref="A14:E14"/>
    <mergeCell ref="A15:E15"/>
    <mergeCell ref="A4:A5"/>
    <mergeCell ref="B4:B5"/>
    <mergeCell ref="C4:C5"/>
    <mergeCell ref="D4:D5"/>
    <mergeCell ref="E4:E5"/>
  </mergeCells>
  <pageMargins left="0.75" right="0.75" top="0.984000027179718" bottom="1.57400000095367" header="0" footer="0"/>
  <pageSetup paperSize="9" orientation="portrait"/>
  <headerFooter/>
  <rowBreaks count="1" manualBreakCount="1">
    <brk id="1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Row="7" outlineLevelCol="4"/>
  <cols>
    <col min="1" max="2" width="17.95" customWidth="1"/>
    <col min="3" max="5" width="15.3916666666667" customWidth="1"/>
  </cols>
  <sheetData>
    <row r="1" ht="14.3" customHeight="1" spans="1:5">
      <c r="A1" s="3"/>
      <c r="B1" s="3"/>
      <c r="C1" s="3"/>
      <c r="E1" s="35" t="s">
        <v>164</v>
      </c>
    </row>
    <row r="2" ht="22.75" customHeight="1" spans="1:5">
      <c r="A2" s="4" t="s">
        <v>165</v>
      </c>
      <c r="B2" s="4"/>
      <c r="C2" s="4"/>
      <c r="D2" s="4"/>
      <c r="E2" s="4"/>
    </row>
    <row r="3" ht="14.3" customHeight="1" spans="1:5">
      <c r="A3" s="17" t="s">
        <v>37</v>
      </c>
      <c r="B3" s="17"/>
      <c r="C3" s="17"/>
      <c r="D3" s="17"/>
      <c r="E3" s="39" t="s">
        <v>1</v>
      </c>
    </row>
    <row r="4" ht="22.75" customHeight="1" spans="1:5">
      <c r="A4" s="25" t="s">
        <v>166</v>
      </c>
      <c r="B4" s="25"/>
      <c r="C4" s="25" t="s">
        <v>167</v>
      </c>
      <c r="D4" s="25"/>
      <c r="E4" s="25"/>
    </row>
    <row r="5" ht="22.75" customHeight="1" spans="1:5">
      <c r="A5" s="25" t="s">
        <v>168</v>
      </c>
      <c r="B5" s="25" t="s">
        <v>169</v>
      </c>
      <c r="C5" s="25" t="s">
        <v>96</v>
      </c>
      <c r="D5" s="25" t="s">
        <v>97</v>
      </c>
      <c r="E5" s="25" t="s">
        <v>98</v>
      </c>
    </row>
    <row r="6" ht="22.75" customHeight="1" spans="1:5">
      <c r="A6" s="27"/>
      <c r="B6" s="27"/>
      <c r="C6" s="18"/>
      <c r="D6" s="40"/>
      <c r="E6" s="40"/>
    </row>
    <row r="7" ht="14.3" customHeight="1" spans="1:5">
      <c r="A7" s="41"/>
      <c r="B7" s="41"/>
      <c r="C7" s="41"/>
      <c r="D7" s="41"/>
      <c r="E7" s="41"/>
    </row>
    <row r="8" ht="14.3" customHeight="1" spans="1:5">
      <c r="A8" s="3"/>
      <c r="B8" s="3" t="s">
        <v>170</v>
      </c>
      <c r="C8" s="3"/>
      <c r="D8" s="3"/>
      <c r="E8" s="3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9.2666666666667" customWidth="1"/>
    <col min="2" max="2" width="17.95" customWidth="1"/>
    <col min="3" max="4" width="15.3916666666667" customWidth="1"/>
    <col min="5" max="5" width="13.8416666666667" customWidth="1"/>
  </cols>
  <sheetData>
    <row r="1" ht="14.3" customHeight="1" spans="1:5">
      <c r="A1" s="3"/>
      <c r="E1" s="35" t="s">
        <v>171</v>
      </c>
    </row>
    <row r="2" ht="22.75" customHeight="1" spans="1:5">
      <c r="A2" s="4" t="s">
        <v>172</v>
      </c>
      <c r="B2" s="4"/>
      <c r="C2" s="4"/>
      <c r="D2" s="4"/>
      <c r="E2" s="4"/>
    </row>
    <row r="3" ht="14.3" customHeight="1" spans="1:5">
      <c r="A3" s="17" t="s">
        <v>37</v>
      </c>
      <c r="B3" s="17"/>
      <c r="C3" s="17"/>
      <c r="D3" s="17"/>
      <c r="E3" s="39" t="s">
        <v>1</v>
      </c>
    </row>
    <row r="4" ht="17.05" customHeight="1" spans="1:5">
      <c r="A4" s="25" t="s">
        <v>166</v>
      </c>
      <c r="B4" s="25"/>
      <c r="C4" s="25" t="s">
        <v>173</v>
      </c>
      <c r="D4" s="25"/>
      <c r="E4" s="25"/>
    </row>
    <row r="5" ht="17.05" customHeight="1" spans="1:5">
      <c r="A5" s="25" t="s">
        <v>168</v>
      </c>
      <c r="B5" s="25" t="s">
        <v>169</v>
      </c>
      <c r="C5" s="25" t="s">
        <v>96</v>
      </c>
      <c r="D5" s="25" t="s">
        <v>97</v>
      </c>
      <c r="E5" s="25" t="s">
        <v>98</v>
      </c>
    </row>
    <row r="6" ht="22.75" customHeight="1" spans="1:5">
      <c r="A6" s="27"/>
      <c r="B6" s="27"/>
      <c r="C6" s="18"/>
      <c r="D6" s="40"/>
      <c r="E6" s="40"/>
    </row>
    <row r="7" ht="14.3" customHeight="1" spans="1:5">
      <c r="A7" s="41"/>
      <c r="B7" s="41"/>
      <c r="C7" s="41"/>
      <c r="D7" s="41"/>
      <c r="E7" s="41"/>
    </row>
    <row r="8" ht="14.3" customHeight="1" spans="1:5">
      <c r="A8" s="3"/>
      <c r="B8" s="3"/>
      <c r="C8" s="3"/>
      <c r="D8" s="3"/>
      <c r="E8" s="3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75" right="0.75" top="0.984000027179718" bottom="1.57400000095367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L26" sqref="L26"/>
    </sheetView>
  </sheetViews>
  <sheetFormatPr defaultColWidth="10" defaultRowHeight="13.5" outlineLevelCol="7"/>
  <cols>
    <col min="1" max="1" width="21.5333333333333" customWidth="1"/>
    <col min="2" max="2" width="12.825" customWidth="1"/>
    <col min="3" max="7" width="11.275" customWidth="1"/>
    <col min="8" max="8" width="13.8416666666667" customWidth="1"/>
  </cols>
  <sheetData>
    <row r="1" ht="14.3" customHeight="1" spans="1:8">
      <c r="A1" s="3"/>
      <c r="B1" s="3"/>
      <c r="C1" s="3"/>
      <c r="D1" s="3"/>
      <c r="E1" s="3"/>
      <c r="F1" s="3"/>
      <c r="G1" s="3"/>
      <c r="H1" s="35" t="s">
        <v>174</v>
      </c>
    </row>
    <row r="2" ht="22.75" customHeight="1" spans="1:8">
      <c r="A2" s="4" t="s">
        <v>175</v>
      </c>
      <c r="B2" s="4"/>
      <c r="C2" s="4"/>
      <c r="D2" s="4"/>
      <c r="E2" s="4"/>
      <c r="F2" s="4"/>
      <c r="G2" s="4"/>
      <c r="H2" s="4"/>
    </row>
    <row r="3" ht="14.25" customHeight="1" spans="1:8">
      <c r="A3" s="36" t="s">
        <v>37</v>
      </c>
      <c r="B3" s="36"/>
      <c r="C3" s="36"/>
      <c r="D3" s="36"/>
      <c r="E3" s="36"/>
      <c r="F3" s="36"/>
      <c r="G3" s="31"/>
      <c r="H3" s="37" t="s">
        <v>1</v>
      </c>
    </row>
    <row r="4" ht="14.2" customHeight="1" spans="1:8">
      <c r="A4" s="25" t="s">
        <v>176</v>
      </c>
      <c r="B4" s="25" t="s">
        <v>177</v>
      </c>
      <c r="C4" s="8" t="s">
        <v>178</v>
      </c>
      <c r="D4" s="8"/>
      <c r="E4" s="8"/>
      <c r="F4" s="8"/>
      <c r="G4" s="25" t="s">
        <v>179</v>
      </c>
      <c r="H4" s="25" t="s">
        <v>180</v>
      </c>
    </row>
    <row r="5" ht="28.45" customHeight="1" spans="1:8">
      <c r="A5" s="25"/>
      <c r="B5" s="25"/>
      <c r="C5" s="8" t="s">
        <v>15</v>
      </c>
      <c r="D5" s="8" t="s">
        <v>150</v>
      </c>
      <c r="E5" s="8" t="s">
        <v>181</v>
      </c>
      <c r="F5" s="25" t="s">
        <v>182</v>
      </c>
      <c r="G5" s="25"/>
      <c r="H5" s="25"/>
    </row>
    <row r="6" ht="22.75" customHeight="1" spans="1:8">
      <c r="A6" s="9" t="s">
        <v>15</v>
      </c>
      <c r="B6" s="10">
        <v>883.5404</v>
      </c>
      <c r="C6" s="10">
        <v>883.5404</v>
      </c>
      <c r="D6" s="10">
        <v>883.5404</v>
      </c>
      <c r="E6" s="10"/>
      <c r="F6" s="38"/>
      <c r="G6" s="38"/>
      <c r="H6" s="10"/>
    </row>
    <row r="7" ht="22.75" customHeight="1" spans="1:8">
      <c r="A7" s="9" t="s">
        <v>183</v>
      </c>
      <c r="B7" s="10">
        <v>883.5404</v>
      </c>
      <c r="C7" s="10">
        <v>883.5404</v>
      </c>
      <c r="D7" s="10">
        <v>883.5404</v>
      </c>
      <c r="E7" s="10"/>
      <c r="F7" s="10"/>
      <c r="G7" s="10"/>
      <c r="H7" s="10"/>
    </row>
    <row r="8" ht="22.75" customHeight="1" spans="1:8">
      <c r="A8" s="27" t="s">
        <v>184</v>
      </c>
      <c r="B8" s="38">
        <v>883.5404</v>
      </c>
      <c r="C8" s="38">
        <v>883.5404</v>
      </c>
      <c r="D8" s="38">
        <v>883.5404</v>
      </c>
      <c r="E8" s="38"/>
      <c r="F8" s="38"/>
      <c r="G8" s="38"/>
      <c r="H8" s="38"/>
    </row>
    <row r="9" ht="14.3" customHeight="1"/>
  </sheetData>
  <mergeCells count="7">
    <mergeCell ref="A2:H2"/>
    <mergeCell ref="A3:F3"/>
    <mergeCell ref="C4:F4"/>
    <mergeCell ref="A4:A5"/>
    <mergeCell ref="B4:B5"/>
    <mergeCell ref="G4:G5"/>
    <mergeCell ref="H4:H5"/>
  </mergeCells>
  <printOptions horizontalCentered="1"/>
  <pageMargins left="0.75" right="0.75" top="0.984000027179718" bottom="1.37699997425079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20.35" customWidth="1"/>
    <col min="2" max="2" width="10.725" customWidth="1"/>
    <col min="3" max="9" width="11.2583333333333" customWidth="1"/>
    <col min="10" max="11" width="10.85" customWidth="1"/>
    <col min="12" max="12" width="9.76666666666667" customWidth="1"/>
  </cols>
  <sheetData>
    <row r="1" ht="15.05" customHeight="1" spans="1:12">
      <c r="A1" s="3"/>
      <c r="B1" s="29" t="s">
        <v>185</v>
      </c>
      <c r="C1" s="29"/>
      <c r="D1" s="29"/>
      <c r="E1" s="29"/>
      <c r="F1" s="29"/>
      <c r="G1" s="29"/>
      <c r="H1" s="29"/>
      <c r="I1" s="29"/>
      <c r="J1" s="29"/>
      <c r="K1" s="29"/>
    </row>
    <row r="2" ht="25.6" customHeight="1" spans="1:12">
      <c r="A2" s="4" t="s">
        <v>186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4.25" customHeight="1" spans="1:12">
      <c r="A3" s="30" t="s">
        <v>183</v>
      </c>
      <c r="B3" s="30"/>
      <c r="C3" s="30"/>
      <c r="D3" s="3"/>
      <c r="E3" s="1"/>
      <c r="F3" s="1"/>
      <c r="G3" s="30"/>
      <c r="I3" s="31"/>
      <c r="J3" s="31"/>
      <c r="K3" s="31" t="s">
        <v>1</v>
      </c>
    </row>
    <row r="4" ht="19.9" customHeight="1" spans="1:12">
      <c r="A4" s="32" t="s">
        <v>176</v>
      </c>
      <c r="B4" s="32"/>
      <c r="C4" s="32" t="s">
        <v>187</v>
      </c>
      <c r="D4" s="32" t="s">
        <v>178</v>
      </c>
      <c r="E4" s="32"/>
      <c r="F4" s="32"/>
      <c r="G4" s="32"/>
      <c r="H4" s="32" t="s">
        <v>179</v>
      </c>
      <c r="I4" s="32"/>
      <c r="J4" s="32" t="s">
        <v>180</v>
      </c>
      <c r="K4" s="32"/>
    </row>
    <row r="5" ht="28.45" customHeight="1" spans="1:12">
      <c r="A5" s="32"/>
      <c r="B5" s="32"/>
      <c r="C5" s="32"/>
      <c r="D5" s="32" t="s">
        <v>15</v>
      </c>
      <c r="E5" s="32" t="s">
        <v>150</v>
      </c>
      <c r="F5" s="32" t="s">
        <v>181</v>
      </c>
      <c r="G5" s="32" t="s">
        <v>182</v>
      </c>
      <c r="H5" s="32" t="s">
        <v>188</v>
      </c>
      <c r="I5" s="32" t="s">
        <v>189</v>
      </c>
      <c r="J5" s="24" t="s">
        <v>190</v>
      </c>
      <c r="K5" s="24" t="s">
        <v>191</v>
      </c>
    </row>
    <row r="6" ht="22.75" customHeight="1" spans="1:12">
      <c r="A6" s="33" t="s">
        <v>15</v>
      </c>
      <c r="B6" s="33"/>
      <c r="C6" s="10">
        <v>41.704</v>
      </c>
      <c r="D6" s="10">
        <v>41.704</v>
      </c>
      <c r="E6" s="10">
        <v>41.704</v>
      </c>
      <c r="F6" s="10"/>
      <c r="G6" s="10"/>
      <c r="H6" s="10"/>
      <c r="I6" s="10"/>
      <c r="J6" s="10"/>
      <c r="K6" s="10"/>
      <c r="L6" s="3"/>
    </row>
    <row r="7" ht="22.6" customHeight="1" spans="1:12">
      <c r="A7" s="9" t="s">
        <v>192</v>
      </c>
      <c r="B7" s="9"/>
      <c r="C7" s="10">
        <v>41.704</v>
      </c>
      <c r="D7" s="10">
        <v>41.704</v>
      </c>
      <c r="E7" s="10">
        <v>41.704</v>
      </c>
      <c r="F7" s="10"/>
      <c r="G7" s="10"/>
      <c r="H7" s="10"/>
      <c r="I7" s="10"/>
      <c r="J7" s="10"/>
      <c r="K7" s="10"/>
      <c r="L7" s="3"/>
    </row>
    <row r="8" ht="22.6" customHeight="1" spans="1:12">
      <c r="A8" s="9" t="s">
        <v>193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3"/>
    </row>
    <row r="9" ht="22.75" customHeight="1" spans="1:12">
      <c r="A9" s="34" t="s">
        <v>183</v>
      </c>
      <c r="B9" s="34"/>
      <c r="C9" s="10">
        <v>41.704</v>
      </c>
      <c r="D9" s="10">
        <v>41.704</v>
      </c>
      <c r="E9" s="10">
        <v>41.704</v>
      </c>
      <c r="F9" s="10"/>
      <c r="G9" s="10"/>
      <c r="H9" s="10"/>
      <c r="I9" s="10"/>
      <c r="J9" s="10"/>
      <c r="K9" s="10"/>
    </row>
    <row r="10" ht="22.6" customHeight="1" spans="1:12">
      <c r="A10" s="11" t="s">
        <v>194</v>
      </c>
      <c r="B10" s="11"/>
      <c r="C10" s="10">
        <v>16.135</v>
      </c>
      <c r="D10" s="10">
        <v>16.135</v>
      </c>
      <c r="E10" s="10">
        <v>16.135</v>
      </c>
      <c r="F10" s="10"/>
      <c r="G10" s="10"/>
      <c r="H10" s="10"/>
      <c r="I10" s="10"/>
      <c r="J10" s="10"/>
      <c r="K10" s="10"/>
    </row>
    <row r="11" ht="22.6" customHeight="1" spans="1:12">
      <c r="A11" s="11" t="s">
        <v>195</v>
      </c>
      <c r="B11" s="11"/>
      <c r="C11" s="10">
        <v>1.944</v>
      </c>
      <c r="D11" s="10">
        <v>1.944</v>
      </c>
      <c r="E11" s="10">
        <v>1.944</v>
      </c>
      <c r="F11" s="10"/>
      <c r="G11" s="10"/>
      <c r="H11" s="10"/>
      <c r="I11" s="10"/>
      <c r="J11" s="10"/>
      <c r="K11" s="10"/>
    </row>
    <row r="12" ht="22.6" customHeight="1" spans="1:12">
      <c r="A12" s="11" t="s">
        <v>196</v>
      </c>
      <c r="B12" s="11"/>
      <c r="C12" s="10">
        <v>0.09</v>
      </c>
      <c r="D12" s="10">
        <v>0.09</v>
      </c>
      <c r="E12" s="10">
        <v>0.09</v>
      </c>
      <c r="F12" s="10"/>
      <c r="G12" s="10"/>
      <c r="H12" s="10"/>
      <c r="I12" s="10"/>
      <c r="J12" s="10"/>
      <c r="K12" s="10"/>
    </row>
    <row r="13" ht="22.6" customHeight="1" spans="1:12">
      <c r="A13" s="11" t="s">
        <v>197</v>
      </c>
      <c r="B13" s="11"/>
      <c r="C13" s="10">
        <v>8.125</v>
      </c>
      <c r="D13" s="10">
        <v>8.125</v>
      </c>
      <c r="E13" s="10">
        <v>8.125</v>
      </c>
      <c r="F13" s="10"/>
      <c r="G13" s="10"/>
      <c r="H13" s="10"/>
      <c r="I13" s="10"/>
      <c r="J13" s="10"/>
      <c r="K13" s="10"/>
    </row>
    <row r="14" ht="22.6" customHeight="1" spans="1:12">
      <c r="A14" s="11" t="s">
        <v>198</v>
      </c>
      <c r="B14" s="11"/>
      <c r="C14" s="10">
        <v>1.36</v>
      </c>
      <c r="D14" s="10">
        <v>1.36</v>
      </c>
      <c r="E14" s="10">
        <v>1.36</v>
      </c>
      <c r="F14" s="10"/>
      <c r="G14" s="10"/>
      <c r="H14" s="10"/>
      <c r="I14" s="10"/>
      <c r="J14" s="10"/>
      <c r="K14" s="10"/>
    </row>
    <row r="15" ht="22.6" customHeight="1" spans="1:12">
      <c r="A15" s="11" t="s">
        <v>199</v>
      </c>
      <c r="B15" s="11"/>
      <c r="C15" s="10">
        <v>13</v>
      </c>
      <c r="D15" s="10">
        <v>13</v>
      </c>
      <c r="E15" s="10">
        <v>13</v>
      </c>
      <c r="F15" s="10"/>
      <c r="G15" s="10"/>
      <c r="H15" s="10"/>
      <c r="I15" s="10"/>
      <c r="J15" s="10"/>
      <c r="K15" s="10"/>
    </row>
    <row r="16" ht="22.6" customHeight="1" spans="1:12">
      <c r="A16" s="11" t="s">
        <v>200</v>
      </c>
      <c r="B16" s="11"/>
      <c r="C16" s="10">
        <v>1.05</v>
      </c>
      <c r="D16" s="10">
        <v>1.05</v>
      </c>
      <c r="E16" s="10">
        <v>1.05</v>
      </c>
      <c r="F16" s="10"/>
      <c r="G16" s="10"/>
      <c r="H16" s="10"/>
      <c r="I16" s="10"/>
      <c r="J16" s="10"/>
      <c r="K16" s="10"/>
    </row>
  </sheetData>
  <mergeCells count="20">
    <mergeCell ref="B1:K1"/>
    <mergeCell ref="A2:K2"/>
    <mergeCell ref="A3:C3"/>
    <mergeCell ref="I3:J3"/>
    <mergeCell ref="D4:G4"/>
    <mergeCell ref="H4:I4"/>
    <mergeCell ref="J4:K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C4:C5"/>
    <mergeCell ref="A4:B5"/>
  </mergeCells>
  <printOptions horizontalCentered="1"/>
  <pageMargins left="0.748000025749207" right="0.748000025749207" top="0.86599999666214" bottom="0.984000027179718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9.76666666666667" customWidth="1"/>
    <col min="2" max="2" width="13.975" customWidth="1"/>
    <col min="3" max="3" width="22.6583333333333" customWidth="1"/>
    <col min="4" max="4" width="14.4333333333333" customWidth="1"/>
    <col min="5" max="5" width="13.1583333333333" customWidth="1"/>
    <col min="6" max="6" width="13.7833333333333" customWidth="1"/>
    <col min="7" max="7" width="16.6916666666667" customWidth="1"/>
    <col min="8" max="8" width="13.975" customWidth="1"/>
    <col min="9" max="9" width="10.5833333333333" customWidth="1"/>
    <col min="10" max="10" width="11.175" customWidth="1"/>
    <col min="11" max="11" width="14.6583333333333" customWidth="1"/>
    <col min="12" max="12" width="9.76666666666667" customWidth="1"/>
    <col min="13" max="13" width="12.5916666666667" customWidth="1"/>
    <col min="14" max="14" width="11.9416666666667" customWidth="1"/>
    <col min="15" max="15" width="9.76666666666667" customWidth="1"/>
    <col min="16" max="16" width="12.35" customWidth="1"/>
    <col min="17" max="17" width="12.4833333333333" customWidth="1"/>
    <col min="18" max="18" width="13.8416666666667" customWidth="1"/>
  </cols>
  <sheetData>
    <row r="1" ht="14.3" customHeight="1" spans="1:1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20"/>
    </row>
    <row r="2" ht="43.4" customHeight="1" spans="1:18">
      <c r="A2" s="21" t="s">
        <v>201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ht="17.3" customHeight="1" spans="1:18">
      <c r="A3" s="22" t="s">
        <v>202</v>
      </c>
      <c r="B3" s="3"/>
      <c r="C3" s="3"/>
      <c r="D3" s="3"/>
      <c r="E3" s="3"/>
      <c r="F3" s="3"/>
      <c r="J3" s="22"/>
      <c r="K3" s="22"/>
      <c r="L3" s="22"/>
      <c r="M3" s="22"/>
      <c r="N3" s="22"/>
      <c r="O3" s="22"/>
      <c r="P3" s="22"/>
      <c r="Q3" s="22"/>
      <c r="R3" s="23" t="s">
        <v>203</v>
      </c>
    </row>
    <row r="4" ht="22.6" customHeight="1" spans="1:18">
      <c r="A4" s="24" t="s">
        <v>204</v>
      </c>
      <c r="B4" s="24" t="s">
        <v>205</v>
      </c>
      <c r="C4" s="24" t="s">
        <v>206</v>
      </c>
      <c r="D4" s="24" t="s">
        <v>207</v>
      </c>
      <c r="E4" s="24" t="s">
        <v>208</v>
      </c>
      <c r="F4" s="24" t="s">
        <v>209</v>
      </c>
      <c r="G4" s="24"/>
      <c r="H4" s="24" t="s">
        <v>210</v>
      </c>
      <c r="I4" s="24"/>
      <c r="J4" s="24" t="s">
        <v>211</v>
      </c>
      <c r="K4" s="24" t="s">
        <v>212</v>
      </c>
      <c r="L4" s="24" t="s">
        <v>213</v>
      </c>
      <c r="M4" s="24" t="s">
        <v>214</v>
      </c>
      <c r="N4" s="24" t="s">
        <v>215</v>
      </c>
      <c r="O4" s="24" t="s">
        <v>216</v>
      </c>
      <c r="P4" s="24" t="s">
        <v>217</v>
      </c>
      <c r="Q4" s="24"/>
      <c r="R4" s="24"/>
    </row>
    <row r="5" ht="33.9" customHeight="1" spans="1:18">
      <c r="A5" s="24"/>
      <c r="B5" s="24"/>
      <c r="C5" s="24"/>
      <c r="D5" s="24"/>
      <c r="E5" s="24"/>
      <c r="F5" s="24" t="s">
        <v>218</v>
      </c>
      <c r="G5" s="24" t="s">
        <v>219</v>
      </c>
      <c r="H5" s="24" t="s">
        <v>220</v>
      </c>
      <c r="I5" s="24" t="s">
        <v>221</v>
      </c>
      <c r="J5" s="24"/>
      <c r="K5" s="24"/>
      <c r="L5" s="24"/>
      <c r="M5" s="24"/>
      <c r="N5" s="24"/>
      <c r="O5" s="24"/>
      <c r="P5" s="24" t="s">
        <v>222</v>
      </c>
      <c r="Q5" s="24" t="s">
        <v>223</v>
      </c>
      <c r="R5" s="24" t="s">
        <v>224</v>
      </c>
    </row>
    <row r="6" ht="45.95" customHeight="1" spans="1:18">
      <c r="A6" s="25">
        <v>1</v>
      </c>
      <c r="B6" s="26"/>
      <c r="C6" s="27"/>
      <c r="D6" s="27"/>
      <c r="E6" s="27"/>
      <c r="F6" s="27"/>
      <c r="G6" s="27"/>
      <c r="H6" s="27"/>
      <c r="I6" s="28"/>
      <c r="J6" s="27"/>
      <c r="K6" s="18"/>
      <c r="L6" s="27"/>
      <c r="M6" s="18"/>
      <c r="N6" s="27"/>
      <c r="O6" s="27"/>
      <c r="P6" s="27"/>
      <c r="Q6" s="27"/>
      <c r="R6" s="27"/>
    </row>
    <row r="7" ht="14.3" customHeight="1" spans="1:18">
      <c r="C7" s="3"/>
    </row>
  </sheetData>
  <mergeCells count="16">
    <mergeCell ref="A2:R2"/>
    <mergeCell ref="B3:F3"/>
    <mergeCell ref="F4:G4"/>
    <mergeCell ref="H4:I4"/>
    <mergeCell ref="P4:R4"/>
    <mergeCell ref="A4:A5"/>
    <mergeCell ref="B4:B5"/>
    <mergeCell ref="C4:C5"/>
    <mergeCell ref="D4:D5"/>
    <mergeCell ref="E4:E5"/>
    <mergeCell ref="J4:J5"/>
    <mergeCell ref="K4:K5"/>
    <mergeCell ref="L4:L5"/>
    <mergeCell ref="M4:M5"/>
    <mergeCell ref="N4:N5"/>
    <mergeCell ref="O4:O5"/>
  </mergeCells>
  <pageMargins left="0.75" right="0.75" top="0.268999993801117" bottom="0.268999993801117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2.825" customWidth="1"/>
    <col min="2" max="2" width="20.5166666666667" customWidth="1"/>
    <col min="3" max="4" width="12.825" customWidth="1"/>
    <col min="5" max="14" width="10.2583333333333" customWidth="1"/>
  </cols>
  <sheetData>
    <row r="1" ht="14.25" customHeight="1" spans="1:14">
      <c r="A1" s="3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2" t="s">
        <v>225</v>
      </c>
    </row>
    <row r="2" ht="22.75" customHeight="1" spans="1:14">
      <c r="A2" s="13" t="s">
        <v>226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14.25" customHeight="1" spans="1:14">
      <c r="A3" s="14" t="s">
        <v>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 t="s">
        <v>1</v>
      </c>
    </row>
    <row r="4" ht="22.75" customHeight="1" spans="1:14">
      <c r="A4" s="8" t="s">
        <v>166</v>
      </c>
      <c r="B4" s="8"/>
      <c r="C4" s="8" t="s">
        <v>15</v>
      </c>
      <c r="D4" s="8" t="s">
        <v>227</v>
      </c>
      <c r="E4" s="8"/>
      <c r="F4" s="8"/>
      <c r="G4" s="8" t="s">
        <v>228</v>
      </c>
      <c r="H4" s="8"/>
      <c r="I4" s="8" t="s">
        <v>229</v>
      </c>
      <c r="J4" s="8"/>
      <c r="K4" s="8"/>
      <c r="L4" s="8" t="s">
        <v>230</v>
      </c>
      <c r="M4" s="8" t="s">
        <v>231</v>
      </c>
      <c r="N4" s="8" t="s">
        <v>232</v>
      </c>
    </row>
    <row r="5" ht="39.85" customHeight="1" spans="1:14">
      <c r="A5" s="8" t="s">
        <v>168</v>
      </c>
      <c r="B5" s="8" t="s">
        <v>169</v>
      </c>
      <c r="C5" s="8"/>
      <c r="D5" s="8" t="s">
        <v>150</v>
      </c>
      <c r="E5" s="8" t="s">
        <v>151</v>
      </c>
      <c r="F5" s="8" t="s">
        <v>152</v>
      </c>
      <c r="G5" s="8" t="s">
        <v>233</v>
      </c>
      <c r="H5" s="8" t="s">
        <v>234</v>
      </c>
      <c r="I5" s="8" t="s">
        <v>235</v>
      </c>
      <c r="J5" s="8" t="s">
        <v>236</v>
      </c>
      <c r="K5" s="8" t="s">
        <v>237</v>
      </c>
      <c r="L5" s="8"/>
      <c r="M5" s="8"/>
      <c r="N5" s="8"/>
    </row>
    <row r="6" ht="28.45" customHeight="1" spans="1:14">
      <c r="A6" s="16"/>
      <c r="B6" s="17" t="s">
        <v>15</v>
      </c>
      <c r="C6" s="10">
        <v>925.2444</v>
      </c>
      <c r="D6" s="18">
        <v>925.2444</v>
      </c>
      <c r="E6" s="18"/>
      <c r="F6" s="18"/>
      <c r="G6" s="18"/>
      <c r="H6" s="18"/>
      <c r="I6" s="18"/>
      <c r="J6" s="18"/>
      <c r="K6" s="18"/>
      <c r="L6" s="18"/>
      <c r="M6" s="18"/>
      <c r="N6" s="18"/>
    </row>
    <row r="7" ht="28.45" customHeight="1" spans="1:14">
      <c r="A7" s="19" t="s">
        <v>238</v>
      </c>
      <c r="B7" s="9" t="s">
        <v>239</v>
      </c>
      <c r="C7" s="10">
        <v>738.2444</v>
      </c>
      <c r="D7" s="10">
        <v>738.2444</v>
      </c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28.45" customHeight="1" spans="1:14">
      <c r="A8" s="19" t="s">
        <v>240</v>
      </c>
      <c r="B8" s="9" t="s">
        <v>241</v>
      </c>
      <c r="C8" s="10">
        <v>737.1944</v>
      </c>
      <c r="D8" s="10">
        <v>737.1944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28.45" customHeight="1" spans="1:14">
      <c r="A9" s="19" t="s">
        <v>242</v>
      </c>
      <c r="B9" s="9" t="s">
        <v>243</v>
      </c>
      <c r="C9" s="10">
        <v>737.1944</v>
      </c>
      <c r="D9" s="10">
        <v>737.1944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28.45" customHeight="1" spans="1:14">
      <c r="A10" s="19" t="s">
        <v>244</v>
      </c>
      <c r="B10" s="9" t="s">
        <v>245</v>
      </c>
      <c r="C10" s="10">
        <v>1.05</v>
      </c>
      <c r="D10" s="10">
        <v>1.05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28.45" customHeight="1" spans="1:14">
      <c r="A11" s="19" t="s">
        <v>246</v>
      </c>
      <c r="B11" s="9" t="s">
        <v>247</v>
      </c>
      <c r="C11" s="10">
        <v>1.05</v>
      </c>
      <c r="D11" s="10">
        <v>1.05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28.45" customHeight="1" spans="1:14">
      <c r="A12" s="19" t="s">
        <v>248</v>
      </c>
      <c r="B12" s="9" t="s">
        <v>249</v>
      </c>
      <c r="C12" s="10">
        <v>105</v>
      </c>
      <c r="D12" s="10">
        <v>105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8.45" customHeight="1" spans="1:14">
      <c r="A13" s="19" t="s">
        <v>250</v>
      </c>
      <c r="B13" s="9" t="s">
        <v>251</v>
      </c>
      <c r="C13" s="10">
        <v>105</v>
      </c>
      <c r="D13" s="10">
        <v>105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8.45" customHeight="1" spans="1:14">
      <c r="A14" s="19" t="s">
        <v>252</v>
      </c>
      <c r="B14" s="9" t="s">
        <v>253</v>
      </c>
      <c r="C14" s="10">
        <v>69.6</v>
      </c>
      <c r="D14" s="10">
        <v>69.6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8.45" customHeight="1" spans="1:14">
      <c r="A15" s="19" t="s">
        <v>254</v>
      </c>
      <c r="B15" s="9" t="s">
        <v>255</v>
      </c>
      <c r="C15" s="10">
        <v>35.4</v>
      </c>
      <c r="D15" s="10">
        <v>35.4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8.45" customHeight="1" spans="1:14">
      <c r="A16" s="19" t="s">
        <v>256</v>
      </c>
      <c r="B16" s="9" t="s">
        <v>257</v>
      </c>
      <c r="C16" s="10">
        <v>82</v>
      </c>
      <c r="D16" s="10">
        <v>82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8.45" customHeight="1" spans="1:14">
      <c r="A17" s="19" t="s">
        <v>258</v>
      </c>
      <c r="B17" s="9" t="s">
        <v>259</v>
      </c>
      <c r="C17" s="10">
        <v>82</v>
      </c>
      <c r="D17" s="10">
        <v>82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8.45" customHeight="1" spans="1:14">
      <c r="A18" s="19" t="s">
        <v>260</v>
      </c>
      <c r="B18" s="9" t="s">
        <v>261</v>
      </c>
      <c r="C18" s="10">
        <v>82</v>
      </c>
      <c r="D18" s="10">
        <v>82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14.3" customHeight="1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</sheetData>
  <mergeCells count="10">
    <mergeCell ref="A2:N2"/>
    <mergeCell ref="A3:C3"/>
    <mergeCell ref="A4:B4"/>
    <mergeCell ref="D4:F4"/>
    <mergeCell ref="G4:H4"/>
    <mergeCell ref="I4:K4"/>
    <mergeCell ref="C4:C5"/>
    <mergeCell ref="L4:L5"/>
    <mergeCell ref="M4:M5"/>
    <mergeCell ref="N4:N5"/>
  </mergeCells>
  <printOptions horizontalCentered="1"/>
  <pageMargins left="0.75" right="0.75" top="0.984000027179718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5" topLeftCell="A12" activePane="bottomLeft" state="frozen"/>
      <selection/>
      <selection pane="bottomLeft" activeCell="I21" sqref="I21"/>
    </sheetView>
  </sheetViews>
  <sheetFormatPr defaultColWidth="10" defaultRowHeight="13.5"/>
  <cols>
    <col min="1" max="1" width="11.275" customWidth="1"/>
    <col min="2" max="2" width="22.5666666666667" customWidth="1"/>
    <col min="3" max="8" width="12.825" customWidth="1"/>
    <col min="9" max="9" width="10.2583333333333" customWidth="1"/>
    <col min="10" max="10" width="9.7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262</v>
      </c>
      <c r="J1" s="3"/>
    </row>
    <row r="2" ht="22.75" customHeight="1" spans="1:10">
      <c r="A2" s="4" t="s">
        <v>263</v>
      </c>
      <c r="B2" s="4"/>
      <c r="C2" s="4"/>
      <c r="D2" s="4"/>
      <c r="E2" s="4"/>
      <c r="F2" s="4"/>
      <c r="G2" s="4"/>
      <c r="H2" s="4"/>
      <c r="I2" s="4"/>
      <c r="J2" s="3"/>
    </row>
    <row r="3" ht="14.25" customHeight="1" spans="1:10">
      <c r="A3" s="5" t="s">
        <v>37</v>
      </c>
      <c r="B3" s="5"/>
      <c r="C3" s="5"/>
      <c r="D3" s="6"/>
      <c r="E3" s="6"/>
      <c r="F3" s="6"/>
      <c r="G3" s="6"/>
      <c r="I3" s="7" t="s">
        <v>1</v>
      </c>
      <c r="J3" s="3"/>
    </row>
    <row r="4" ht="25.6" customHeight="1" spans="1:10">
      <c r="A4" s="8" t="s">
        <v>166</v>
      </c>
      <c r="B4" s="8"/>
      <c r="C4" s="8" t="s">
        <v>15</v>
      </c>
      <c r="D4" s="8" t="s">
        <v>264</v>
      </c>
      <c r="E4" s="8" t="s">
        <v>98</v>
      </c>
      <c r="F4" s="8" t="s">
        <v>265</v>
      </c>
      <c r="G4" s="8" t="s">
        <v>266</v>
      </c>
      <c r="H4" s="8" t="s">
        <v>267</v>
      </c>
      <c r="I4" s="8" t="s">
        <v>268</v>
      </c>
      <c r="J4" s="3"/>
    </row>
    <row r="5" ht="25.6" customHeight="1" spans="1:10">
      <c r="A5" s="8" t="s">
        <v>168</v>
      </c>
      <c r="B5" s="8" t="s">
        <v>169</v>
      </c>
      <c r="C5" s="8"/>
      <c r="D5" s="8"/>
      <c r="E5" s="8"/>
      <c r="F5" s="8"/>
      <c r="G5" s="8"/>
      <c r="H5" s="8"/>
      <c r="I5" s="8"/>
      <c r="J5" s="3"/>
    </row>
    <row r="6" ht="28.45" customHeight="1" spans="1:10">
      <c r="A6" s="8"/>
      <c r="B6" s="9" t="s">
        <v>15</v>
      </c>
      <c r="C6" s="10">
        <v>925.2444</v>
      </c>
      <c r="D6" s="10">
        <v>883.5404</v>
      </c>
      <c r="E6" s="10">
        <v>41.704</v>
      </c>
      <c r="F6" s="10"/>
      <c r="G6" s="10"/>
      <c r="H6" s="10"/>
      <c r="I6" s="10"/>
      <c r="J6" s="3"/>
    </row>
    <row r="7" ht="28.45" customHeight="1" spans="1:10">
      <c r="A7" s="9" t="s">
        <v>238</v>
      </c>
      <c r="B7" s="11" t="s">
        <v>239</v>
      </c>
      <c r="C7" s="10">
        <v>738.2444</v>
      </c>
      <c r="D7" s="10">
        <v>696.5404</v>
      </c>
      <c r="E7" s="10">
        <v>41.704</v>
      </c>
      <c r="F7" s="10"/>
      <c r="G7" s="10"/>
      <c r="H7" s="10"/>
      <c r="I7" s="10"/>
      <c r="J7" s="3"/>
    </row>
    <row r="8" ht="28.45" customHeight="1" spans="1:10">
      <c r="A8" s="9" t="s">
        <v>240</v>
      </c>
      <c r="B8" s="11" t="s">
        <v>241</v>
      </c>
      <c r="C8" s="10">
        <v>737.1944</v>
      </c>
      <c r="D8" s="10">
        <v>696.5404</v>
      </c>
      <c r="E8" s="10">
        <v>40.654</v>
      </c>
      <c r="F8" s="10"/>
      <c r="G8" s="10"/>
      <c r="H8" s="10"/>
      <c r="I8" s="10"/>
      <c r="J8" s="3"/>
    </row>
    <row r="9" ht="28.45" customHeight="1" spans="1:10">
      <c r="A9" s="9" t="s">
        <v>242</v>
      </c>
      <c r="B9" s="11" t="s">
        <v>243</v>
      </c>
      <c r="C9" s="10">
        <v>737.1944</v>
      </c>
      <c r="D9" s="10">
        <v>696.5404</v>
      </c>
      <c r="E9" s="10">
        <v>40.654</v>
      </c>
      <c r="F9" s="10"/>
      <c r="G9" s="10"/>
      <c r="H9" s="10"/>
      <c r="I9" s="10"/>
      <c r="J9" s="3"/>
    </row>
    <row r="10" ht="28.45" customHeight="1" spans="1:10">
      <c r="A10" s="9" t="s">
        <v>244</v>
      </c>
      <c r="B10" s="11" t="s">
        <v>245</v>
      </c>
      <c r="C10" s="10">
        <v>1.05</v>
      </c>
      <c r="D10" s="10"/>
      <c r="E10" s="10">
        <v>1.05</v>
      </c>
      <c r="F10" s="10"/>
      <c r="G10" s="10"/>
      <c r="H10" s="10"/>
      <c r="I10" s="10"/>
      <c r="J10" s="3"/>
    </row>
    <row r="11" ht="28.45" customHeight="1" spans="1:10">
      <c r="A11" s="9" t="s">
        <v>246</v>
      </c>
      <c r="B11" s="11" t="s">
        <v>247</v>
      </c>
      <c r="C11" s="10">
        <v>1.05</v>
      </c>
      <c r="D11" s="10"/>
      <c r="E11" s="10">
        <v>1.05</v>
      </c>
      <c r="F11" s="10"/>
      <c r="G11" s="10"/>
      <c r="H11" s="10"/>
      <c r="I11" s="10"/>
      <c r="J11" s="3"/>
    </row>
    <row r="12" ht="28.45" customHeight="1" spans="1:10">
      <c r="A12" s="9" t="s">
        <v>248</v>
      </c>
      <c r="B12" s="11" t="s">
        <v>249</v>
      </c>
      <c r="C12" s="10">
        <v>105</v>
      </c>
      <c r="D12" s="10">
        <v>105</v>
      </c>
      <c r="E12" s="10"/>
      <c r="F12" s="10"/>
      <c r="G12" s="10"/>
      <c r="H12" s="10"/>
      <c r="I12" s="10"/>
      <c r="J12" s="3"/>
    </row>
    <row r="13" ht="28.45" customHeight="1" spans="1:10">
      <c r="A13" s="9" t="s">
        <v>250</v>
      </c>
      <c r="B13" s="11" t="s">
        <v>251</v>
      </c>
      <c r="C13" s="10">
        <v>105</v>
      </c>
      <c r="D13" s="10">
        <v>105</v>
      </c>
      <c r="E13" s="10"/>
      <c r="F13" s="10"/>
      <c r="G13" s="10"/>
      <c r="H13" s="10"/>
      <c r="I13" s="10"/>
      <c r="J13" s="3"/>
    </row>
    <row r="14" ht="28.45" customHeight="1" spans="1:10">
      <c r="A14" s="9" t="s">
        <v>252</v>
      </c>
      <c r="B14" s="11" t="s">
        <v>253</v>
      </c>
      <c r="C14" s="10">
        <v>69.6</v>
      </c>
      <c r="D14" s="10">
        <v>69.6</v>
      </c>
      <c r="E14" s="10"/>
      <c r="F14" s="10"/>
      <c r="G14" s="10"/>
      <c r="H14" s="10"/>
      <c r="I14" s="10"/>
      <c r="J14" s="3"/>
    </row>
    <row r="15" ht="28.45" customHeight="1" spans="1:10">
      <c r="A15" s="9" t="s">
        <v>254</v>
      </c>
      <c r="B15" s="11" t="s">
        <v>255</v>
      </c>
      <c r="C15" s="10">
        <v>35.4</v>
      </c>
      <c r="D15" s="10">
        <v>35.4</v>
      </c>
      <c r="E15" s="10"/>
      <c r="F15" s="10"/>
      <c r="G15" s="10"/>
      <c r="H15" s="10"/>
      <c r="I15" s="10"/>
      <c r="J15" s="3"/>
    </row>
    <row r="16" ht="28.45" customHeight="1" spans="1:10">
      <c r="A16" s="9" t="s">
        <v>256</v>
      </c>
      <c r="B16" s="11" t="s">
        <v>257</v>
      </c>
      <c r="C16" s="10">
        <v>82</v>
      </c>
      <c r="D16" s="10">
        <v>82</v>
      </c>
      <c r="E16" s="10"/>
      <c r="F16" s="10"/>
      <c r="G16" s="10"/>
      <c r="H16" s="10"/>
      <c r="I16" s="10"/>
      <c r="J16" s="3"/>
    </row>
    <row r="17" ht="28.45" customHeight="1" spans="1:10">
      <c r="A17" s="9" t="s">
        <v>258</v>
      </c>
      <c r="B17" s="11" t="s">
        <v>259</v>
      </c>
      <c r="C17" s="10">
        <v>82</v>
      </c>
      <c r="D17" s="10">
        <v>82</v>
      </c>
      <c r="E17" s="10"/>
      <c r="F17" s="10"/>
      <c r="G17" s="10"/>
      <c r="H17" s="10"/>
      <c r="I17" s="10"/>
      <c r="J17" s="3"/>
    </row>
    <row r="18" ht="28.45" customHeight="1" spans="1:10">
      <c r="A18" s="9" t="s">
        <v>260</v>
      </c>
      <c r="B18" s="11" t="s">
        <v>261</v>
      </c>
      <c r="C18" s="10">
        <v>82</v>
      </c>
      <c r="D18" s="10">
        <v>82</v>
      </c>
      <c r="E18" s="10"/>
      <c r="F18" s="10"/>
      <c r="G18" s="10"/>
      <c r="H18" s="10"/>
      <c r="I18" s="10"/>
      <c r="J18" s="3"/>
    </row>
  </sheetData>
  <mergeCells count="10">
    <mergeCell ref="A2:I2"/>
    <mergeCell ref="A3:C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75" right="0.75" top="0.86599999666214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非税收入和政府性基金征收计划及执行情况表</vt:lpstr>
      <vt:lpstr>自有收入情况信息表</vt:lpstr>
      <vt:lpstr>表1_收支总体情况表</vt:lpstr>
      <vt:lpstr>表4_财政拨款收支总体情况表</vt:lpstr>
      <vt:lpstr>表5_一般公共预算支出情况表（按功能分类科目）</vt:lpstr>
      <vt:lpstr>表6_一般公共预算基本支出情况表（按经济分类科目）</vt:lpstr>
      <vt:lpstr>表7_一般公共预算项目支出情况表（按经济分类科目）</vt:lpstr>
      <vt:lpstr>表8_预算拨款安排的行政经费及“三公”经费预算表</vt:lpstr>
      <vt:lpstr>表9_政府性基金预算支出情况表</vt:lpstr>
      <vt:lpstr>表10_国有资本经营预算支出情况表</vt:lpstr>
      <vt:lpstr>表11_部门预算基本支出预算表</vt:lpstr>
      <vt:lpstr>表12_部门预算项目支出及其他支出预算表</vt:lpstr>
      <vt:lpstr>2021年部门预算增量资产计划表</vt:lpstr>
      <vt:lpstr>表2_收入总体情况表</vt:lpstr>
      <vt:lpstr>表3_支出总体情况表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︶ㄣ獨╰☆佔</cp:lastModifiedBy>
  <dcterms:created xsi:type="dcterms:W3CDTF">2026-02-09T02:19:00Z</dcterms:created>
  <dcterms:modified xsi:type="dcterms:W3CDTF">2026-02-28T02:14:47Z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FD635F98AA2248BA9396F77DAFA0E35A_12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