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activeTab="1"/>
  </bookViews>
  <sheets>
    <sheet name="Sheet1" sheetId="1" r:id="rId1"/>
    <sheet name="Sheet2" sheetId="2" r:id="rId2"/>
  </sheets>
  <definedNames>
    <definedName name="_xlnm.Print_Titles" localSheetId="1">Sheet2!$1:$4</definedName>
  </definedNames>
  <calcPr calcId="144525"/>
</workbook>
</file>

<file path=xl/sharedStrings.xml><?xml version="1.0" encoding="utf-8"?>
<sst xmlns="http://schemas.openxmlformats.org/spreadsheetml/2006/main" count="66" uniqueCount="55">
  <si>
    <t>政府拨款使用管理情况明细表</t>
  </si>
  <si>
    <t>编制单位：中山市横栏镇五沙股份合作经济联合社</t>
  </si>
  <si>
    <t>单位：元</t>
  </si>
  <si>
    <t>资金名称</t>
  </si>
  <si>
    <t>资金使用对象（范围）</t>
  </si>
  <si>
    <t>支出内容摘要</t>
  </si>
  <si>
    <t>收到拨款总额</t>
  </si>
  <si>
    <t>本期支付</t>
  </si>
  <si>
    <t>累计支付</t>
  </si>
  <si>
    <t>结余资金</t>
  </si>
  <si>
    <t>备注</t>
  </si>
  <si>
    <t xml:space="preserve">关工委下拨五老工作补助        </t>
  </si>
  <si>
    <t xml:space="preserve">横栏消防大队下拨网格员绩效奖  </t>
  </si>
  <si>
    <t xml:space="preserve"> 镇国土分局下拨基本农田保护补偿</t>
  </si>
  <si>
    <t xml:space="preserve">镇组办拨两委岗位考核奖        </t>
  </si>
  <si>
    <t xml:space="preserve">人社分局下拨打印机电脑维修费  </t>
  </si>
  <si>
    <t xml:space="preserve">治保会考核奖金                </t>
  </si>
  <si>
    <t xml:space="preserve">村民代表工作经费补助          </t>
  </si>
  <si>
    <t>镇土地征收中心拨征地会议误工补</t>
  </si>
  <si>
    <t xml:space="preserve"> 镇组办拨党建引领农村发展基金（</t>
  </si>
  <si>
    <t xml:space="preserve"> 镇宣传办拨创文工作奖金        </t>
  </si>
  <si>
    <t xml:space="preserve">计生下拨款                    </t>
  </si>
  <si>
    <t>镇农业服务中心拨中心农路工程资</t>
  </si>
  <si>
    <t>镇国土分局拨耕地保护生态补偿专</t>
  </si>
  <si>
    <t xml:space="preserve"> 镇组办下拨书记项目及驻点民生工</t>
  </si>
  <si>
    <t xml:space="preserve">镇综治办拨法律顾问经费        </t>
  </si>
  <si>
    <t>镇组织人事办下拨支持新型冠状病毒防疫工作经费</t>
  </si>
  <si>
    <t>…</t>
  </si>
  <si>
    <t>村委会负责人：吴玉华         会计：梁坤明          村委公开监督（理财）小组：黄炎彬，黄炳恩</t>
  </si>
  <si>
    <t>收农业农村局市下拨农村人居环境整治-干净整洁村年终奖补资金（2020年）</t>
  </si>
  <si>
    <t>收农业农村局市下拨农村人居环境整治</t>
  </si>
  <si>
    <t>中山市土地资源局横栏分局村专职人员加班经费</t>
  </si>
  <si>
    <t>中山市国土资源局横栏分局地籍调查工作经费</t>
  </si>
  <si>
    <t>收今收到中山市横栏镇农业和农村工作局下拨2017年度农村人居环境综合整治省级财政奖补资金</t>
  </si>
  <si>
    <t>中国共产党中山市横栏镇委员会组织人事办公室下拨2020年党员活动经费</t>
  </si>
  <si>
    <t>[09.01]收农业和农村工作局农村人居环境整治奖补资金3-5月份）</t>
  </si>
  <si>
    <t>[11.20]收中山市横栏镇卫生和计划生育局2019年10月至12月份两委干部卫生和计生层级奖劢</t>
  </si>
  <si>
    <t>[11.20]收中山市横栏镇公共服务办公室下拨新建居家养老服务站点经费</t>
  </si>
  <si>
    <t>收中山市横栏镇农业和农村工作局镇下拨农村人居环境整治奖补资金（6月份）</t>
  </si>
  <si>
    <t>收中山市横栏镇城管住建和农业农村局市下拨农村人居环境整治奖补资金（7月份）</t>
  </si>
  <si>
    <t>收中山市横栏镇公共服务办公室村小组工作经费考核补助</t>
  </si>
  <si>
    <t>收横栏镇宣传文体中心党建引领文化系列活动资助款</t>
  </si>
  <si>
    <t>收中山市横栏镇城管住建和农业农村局2019度生态补偿专项资金（耕地保护市级补助资金）村集体使用部份</t>
  </si>
  <si>
    <t>中山市城管住建和农业农村局下拨人居环境整治干净整洁村补助资金</t>
  </si>
  <si>
    <t>收中国共产党中山市横栏镇委员会组织人事办公室下拨2021年党组织组织生活经费</t>
  </si>
  <si>
    <t>[07.20]收中山市横栏镇工业信息和科技商务局返还2020年个人物业租赁税（住宅和非住宅）返还费用</t>
  </si>
  <si>
    <t>［08.30］收中山市横栏镇城管住建和农业农村局2018年度高标准农田建设市级配套资金——横栏镇2018年度高标准农田项目管护资金</t>
  </si>
  <si>
    <t>［08.30］收中山市横栏镇城管住建和农业农村局镇下拨农村人居环境整治工作经费（3月份）</t>
  </si>
  <si>
    <t>［08.30］收中山市横栏镇城管住建和农业农村局市下拨农村人居环境整治——干净整洁村补助资金（4月份）</t>
  </si>
  <si>
    <t>收中山市人力资源和社会保障局“西环高速”涉及中山市横栏镇五沙股份合作经济联合社养老保障费</t>
  </si>
  <si>
    <t>收中山市横栏镇社区卫生服务中心2021年7月至2021年12月村级妇幼工作绩效经费</t>
  </si>
  <si>
    <t>收中山市横栏镇社区卫生服务中心2021年两次大规模核酸检测工作补助经费</t>
  </si>
  <si>
    <t>收中共中山市横栏镇委员会党建工作办公室党的基层组织建设保障经费（村（社区）办公经费）</t>
  </si>
  <si>
    <t>收中共中山市横栏镇委员会党建工作办公室党的基层组织建设保障经费（村（社区）服务群众经费）</t>
  </si>
  <si>
    <t>村委会负责人：梁汝顺        会计：梁坤明        村委公开监督（理财）小组：黄嘉华、吴连锦、梁英</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</si>
</sst>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scheme val="minor"/>
    </font>
    <font>
      <b/>
      <sz val="11"/>
      <name val="宋体"/>
      <charset val="134"/>
    </font>
    <font>
      <sz val="11"/>
      <name val="宋体"/>
      <charset val="134"/>
    </font>
    <font>
      <b/>
      <sz val="11"/>
      <name val="宋体"/>
      <charset val="134"/>
      <scheme val="minor"/>
    </font>
    <font>
      <sz val="11"/>
      <color theme="1"/>
      <name val="宋体"/>
      <charset val="134"/>
      <scheme val="minor"/>
    </font>
    <font>
      <sz val="11"/>
      <color indexed="8"/>
      <name val="宋体"/>
      <charset val="0"/>
    </font>
    <font>
      <sz val="11"/>
      <color indexed="60"/>
      <name val="宋体"/>
      <charset val="0"/>
    </font>
    <font>
      <sz val="11"/>
      <color indexed="9"/>
      <name val="宋体"/>
      <charset val="0"/>
    </font>
    <font>
      <b/>
      <sz val="11"/>
      <color indexed="62"/>
      <name val="宋体"/>
      <charset val="134"/>
    </font>
    <font>
      <b/>
      <sz val="13"/>
      <color indexed="62"/>
      <name val="宋体"/>
      <charset val="134"/>
    </font>
    <font>
      <b/>
      <sz val="15"/>
      <color indexed="62"/>
      <name val="宋体"/>
      <charset val="134"/>
    </font>
    <font>
      <u/>
      <sz val="11"/>
      <color indexed="12"/>
      <name val="宋体"/>
      <charset val="0"/>
    </font>
    <font>
      <sz val="11"/>
      <color indexed="62"/>
      <name val="宋体"/>
      <charset val="0"/>
    </font>
    <font>
      <b/>
      <sz val="11"/>
      <color indexed="9"/>
      <name val="宋体"/>
      <charset val="0"/>
    </font>
    <font>
      <sz val="11"/>
      <color indexed="52"/>
      <name val="宋体"/>
      <charset val="0"/>
    </font>
    <font>
      <b/>
      <sz val="11"/>
      <color indexed="63"/>
      <name val="宋体"/>
      <charset val="0"/>
    </font>
    <font>
      <b/>
      <sz val="18"/>
      <color indexed="62"/>
      <name val="宋体"/>
      <charset val="134"/>
    </font>
    <font>
      <u/>
      <sz val="11"/>
      <color indexed="20"/>
      <name val="宋体"/>
      <charset val="0"/>
    </font>
    <font>
      <sz val="11"/>
      <color indexed="10"/>
      <name val="宋体"/>
      <charset val="0"/>
    </font>
    <font>
      <i/>
      <sz val="11"/>
      <color indexed="23"/>
      <name val="宋体"/>
      <charset val="0"/>
    </font>
    <font>
      <b/>
      <sz val="11"/>
      <color indexed="52"/>
      <name val="宋体"/>
      <charset val="0"/>
    </font>
    <font>
      <b/>
      <sz val="11"/>
      <color indexed="8"/>
      <name val="宋体"/>
      <charset val="0"/>
    </font>
    <font>
      <sz val="11"/>
      <color indexed="17"/>
      <name val="宋体"/>
      <charset val="0"/>
    </font>
  </fonts>
  <fills count="17">
    <fill>
      <patternFill patternType="none"/>
    </fill>
    <fill>
      <patternFill patternType="gray125"/>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29"/>
        <bgColor indexed="64"/>
      </patternFill>
    </fill>
    <fill>
      <patternFill patternType="solid">
        <fgColor indexed="49"/>
        <bgColor indexed="64"/>
      </patternFill>
    </fill>
    <fill>
      <patternFill patternType="solid">
        <fgColor indexed="55"/>
        <bgColor indexed="64"/>
      </patternFill>
    </fill>
    <fill>
      <patternFill patternType="solid">
        <fgColor indexed="22"/>
        <bgColor indexed="64"/>
      </patternFill>
    </fill>
    <fill>
      <patternFill patternType="solid">
        <fgColor indexed="51"/>
        <bgColor indexed="64"/>
      </patternFill>
    </fill>
    <fill>
      <patternFill patternType="solid">
        <fgColor indexed="9"/>
        <bgColor indexed="64"/>
      </patternFill>
    </fill>
    <fill>
      <patternFill patternType="solid">
        <fgColor indexed="26"/>
        <bgColor indexed="64"/>
      </patternFill>
    </fill>
    <fill>
      <patternFill patternType="solid">
        <fgColor indexed="27"/>
        <bgColor indexed="64"/>
      </patternFill>
    </fill>
    <fill>
      <patternFill patternType="solid">
        <fgColor indexed="57"/>
        <bgColor indexed="64"/>
      </patternFill>
    </fill>
    <fill>
      <patternFill patternType="solid">
        <fgColor indexed="42"/>
        <bgColor indexed="64"/>
      </patternFill>
    </fill>
    <fill>
      <patternFill patternType="solid">
        <fgColor indexed="31"/>
        <bgColor indexed="64"/>
      </patternFill>
    </fill>
    <fill>
      <patternFill patternType="solid">
        <fgColor indexed="53"/>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medium">
        <color indexed="44"/>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10" fillId="10" borderId="0" applyNumberFormat="0" applyBorder="0" applyAlignment="0" applyProtection="0">
      <alignment vertical="center"/>
    </xf>
    <xf numFmtId="0" fontId="17" fillId="2" borderId="5"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10" fillId="8"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Border="0" applyAlignment="0" applyProtection="0">
      <alignment vertical="center"/>
    </xf>
    <xf numFmtId="0" fontId="12" fillId="8" borderId="0" applyNumberFormat="0" applyBorder="0" applyAlignment="0" applyProtection="0">
      <alignment vertical="center"/>
    </xf>
    <xf numFmtId="0" fontId="16" fillId="0" borderId="0" applyNumberFormat="0" applyBorder="0" applyAlignment="0" applyProtection="0">
      <alignment vertical="center"/>
    </xf>
    <xf numFmtId="9" fontId="0" fillId="0" borderId="0" applyFont="0" applyBorder="0" applyAlignment="0" applyProtection="0">
      <alignment vertical="center"/>
    </xf>
    <xf numFmtId="0" fontId="22" fillId="0" borderId="0" applyNumberFormat="0" applyBorder="0" applyAlignment="0" applyProtection="0">
      <alignment vertical="center"/>
    </xf>
    <xf numFmtId="0" fontId="0" fillId="11" borderId="9" applyNumberFormat="0" applyFont="0" applyAlignment="0" applyProtection="0">
      <alignment vertical="center"/>
    </xf>
    <xf numFmtId="0" fontId="12" fillId="5" borderId="0" applyNumberFormat="0" applyBorder="0" applyAlignment="0" applyProtection="0">
      <alignment vertical="center"/>
    </xf>
    <xf numFmtId="0" fontId="13" fillId="0" borderId="0" applyNumberFormat="0" applyBorder="0" applyAlignment="0" applyProtection="0">
      <alignment vertical="center"/>
    </xf>
    <xf numFmtId="0" fontId="23" fillId="0" borderId="0" applyNumberFormat="0" applyBorder="0" applyAlignment="0" applyProtection="0">
      <alignment vertical="center"/>
    </xf>
    <xf numFmtId="0" fontId="21" fillId="0" borderId="0" applyNumberFormat="0" applyBorder="0" applyAlignment="0" applyProtection="0">
      <alignment vertical="center"/>
    </xf>
    <xf numFmtId="0" fontId="24" fillId="0" borderId="0" applyNumberFormat="0" applyBorder="0" applyAlignment="0" applyProtection="0">
      <alignment vertical="center"/>
    </xf>
    <xf numFmtId="0" fontId="15" fillId="0" borderId="4" applyNumberFormat="0" applyAlignment="0" applyProtection="0">
      <alignment vertical="center"/>
    </xf>
    <xf numFmtId="0" fontId="14" fillId="0" borderId="4" applyNumberFormat="0" applyAlignment="0" applyProtection="0">
      <alignment vertical="center"/>
    </xf>
    <xf numFmtId="0" fontId="12" fillId="4" borderId="0" applyNumberFormat="0" applyBorder="0" applyAlignment="0" applyProtection="0">
      <alignment vertical="center"/>
    </xf>
    <xf numFmtId="0" fontId="13" fillId="0" borderId="10" applyNumberFormat="0" applyAlignment="0" applyProtection="0">
      <alignment vertical="center"/>
    </xf>
    <xf numFmtId="0" fontId="12" fillId="2" borderId="0" applyNumberFormat="0" applyBorder="0" applyAlignment="0" applyProtection="0">
      <alignment vertical="center"/>
    </xf>
    <xf numFmtId="0" fontId="20" fillId="10" borderId="8" applyNumberFormat="0" applyAlignment="0" applyProtection="0">
      <alignment vertical="center"/>
    </xf>
    <xf numFmtId="0" fontId="25" fillId="10" borderId="5" applyNumberFormat="0" applyAlignment="0" applyProtection="0">
      <alignment vertical="center"/>
    </xf>
    <xf numFmtId="0" fontId="18" fillId="7" borderId="6" applyNumberFormat="0" applyAlignment="0" applyProtection="0">
      <alignment vertical="center"/>
    </xf>
    <xf numFmtId="0" fontId="10" fillId="14" borderId="0" applyNumberFormat="0" applyBorder="0" applyAlignment="0" applyProtection="0">
      <alignment vertical="center"/>
    </xf>
    <xf numFmtId="0" fontId="12" fillId="16" borderId="0" applyNumberFormat="0" applyBorder="0" applyAlignment="0" applyProtection="0">
      <alignment vertical="center"/>
    </xf>
    <xf numFmtId="0" fontId="19" fillId="0" borderId="7" applyNumberFormat="0" applyAlignment="0" applyProtection="0">
      <alignment vertical="center"/>
    </xf>
    <xf numFmtId="0" fontId="26" fillId="0" borderId="11" applyNumberFormat="0" applyAlignment="0" applyProtection="0">
      <alignment vertical="center"/>
    </xf>
    <xf numFmtId="0" fontId="27" fillId="14" borderId="0" applyNumberFormat="0" applyBorder="0" applyAlignment="0" applyProtection="0">
      <alignment vertical="center"/>
    </xf>
    <xf numFmtId="0" fontId="11" fillId="3" borderId="0" applyNumberFormat="0" applyBorder="0" applyAlignment="0" applyProtection="0">
      <alignment vertical="center"/>
    </xf>
    <xf numFmtId="0" fontId="10" fillId="15" borderId="0" applyNumberFormat="0" applyBorder="0" applyAlignment="0" applyProtection="0">
      <alignment vertical="center"/>
    </xf>
    <xf numFmtId="0" fontId="12" fillId="6" borderId="0" applyNumberFormat="0" applyBorder="0" applyAlignment="0" applyProtection="0">
      <alignment vertical="center"/>
    </xf>
    <xf numFmtId="0" fontId="10" fillId="12" borderId="0" applyNumberFormat="0" applyBorder="0" applyAlignment="0" applyProtection="0">
      <alignment vertical="center"/>
    </xf>
    <xf numFmtId="0" fontId="10" fillId="4"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2" fillId="7" borderId="0" applyNumberFormat="0" applyBorder="0" applyAlignment="0" applyProtection="0">
      <alignment vertical="center"/>
    </xf>
    <xf numFmtId="0" fontId="12" fillId="9" borderId="0" applyNumberFormat="0" applyBorder="0" applyAlignment="0" applyProtection="0">
      <alignment vertical="center"/>
    </xf>
    <xf numFmtId="0" fontId="10" fillId="11" borderId="0" applyNumberFormat="0" applyBorder="0" applyAlignment="0" applyProtection="0">
      <alignment vertical="center"/>
    </xf>
    <xf numFmtId="0" fontId="10" fillId="2" borderId="0" applyNumberFormat="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0" fontId="12" fillId="4" borderId="0" applyNumberFormat="0" applyBorder="0" applyAlignment="0" applyProtection="0">
      <alignment vertical="center"/>
    </xf>
    <xf numFmtId="0" fontId="12" fillId="13" borderId="0" applyNumberFormat="0" applyBorder="0" applyAlignment="0" applyProtection="0">
      <alignment vertical="center"/>
    </xf>
    <xf numFmtId="0" fontId="10" fillId="14" borderId="0" applyNumberFormat="0" applyBorder="0" applyAlignment="0" applyProtection="0">
      <alignment vertical="center"/>
    </xf>
    <xf numFmtId="0" fontId="12" fillId="13" borderId="0" applyNumberFormat="0" applyBorder="0" applyAlignment="0" applyProtection="0">
      <alignment vertical="center"/>
    </xf>
  </cellStyleXfs>
  <cellXfs count="29">
    <xf numFmtId="0" fontId="0" fillId="0" borderId="0" xfId="0" applyFill="1">
      <alignment vertical="center"/>
    </xf>
    <xf numFmtId="0" fontId="1" fillId="0" borderId="0" xfId="0" applyFont="1" applyFill="1" applyBorder="1" applyAlignment="1">
      <alignment vertical="center"/>
    </xf>
    <xf numFmtId="0" fontId="2"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31" fontId="0" fillId="0" borderId="0" xfId="0" applyNumberFormat="1" applyFont="1" applyFill="1" applyAlignment="1">
      <alignment horizontal="center" vertical="center"/>
    </xf>
    <xf numFmtId="0" fontId="0" fillId="0" borderId="0" xfId="0" applyNumberFormat="1" applyFont="1" applyFill="1" applyAlignment="1">
      <alignment horizontal="center" vertical="center"/>
    </xf>
    <xf numFmtId="0" fontId="0" fillId="0" borderId="1" xfId="0" applyFont="1" applyFill="1" applyBorder="1" applyAlignment="1">
      <alignment horizontal="left" vertical="center"/>
    </xf>
    <xf numFmtId="0" fontId="0" fillId="0" borderId="1" xfId="0" applyFont="1" applyFill="1" applyBorder="1" applyAlignment="1">
      <alignment horizontal="center" vertical="center"/>
    </xf>
    <xf numFmtId="49" fontId="4" fillId="0" borderId="2" xfId="0" applyNumberFormat="1" applyFont="1" applyFill="1" applyBorder="1" applyAlignment="1">
      <alignment horizontal="center" vertical="center"/>
    </xf>
    <xf numFmtId="49" fontId="4" fillId="0" borderId="2" xfId="0" applyNumberFormat="1" applyFont="1" applyFill="1" applyBorder="1" applyAlignment="1">
      <alignment horizontal="center" vertical="center" wrapText="1"/>
    </xf>
    <xf numFmtId="0" fontId="5" fillId="0" borderId="2" xfId="0" applyFont="1" applyFill="1" applyBorder="1" applyAlignment="1">
      <alignment vertical="center" wrapText="1"/>
    </xf>
    <xf numFmtId="49" fontId="6" fillId="0" borderId="2"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176" fontId="6" fillId="0" borderId="2" xfId="0" applyNumberFormat="1" applyFont="1" applyFill="1" applyBorder="1" applyAlignment="1">
      <alignment horizontal="center" vertical="center"/>
    </xf>
    <xf numFmtId="176" fontId="8" fillId="0" borderId="2" xfId="0" applyNumberFormat="1" applyFont="1" applyFill="1" applyBorder="1" applyAlignment="1">
      <alignment horizontal="center" vertical="center"/>
    </xf>
    <xf numFmtId="49" fontId="6" fillId="0" borderId="2" xfId="0" applyNumberFormat="1" applyFont="1" applyFill="1" applyBorder="1" applyAlignment="1">
      <alignment horizontal="center" vertical="center"/>
    </xf>
    <xf numFmtId="0" fontId="7" fillId="0" borderId="2" xfId="0" applyFont="1" applyFill="1" applyBorder="1">
      <alignment vertical="center"/>
    </xf>
    <xf numFmtId="0" fontId="7" fillId="0" borderId="2" xfId="0" applyFont="1" applyFill="1" applyBorder="1" applyAlignment="1">
      <alignment vertical="center" wrapText="1"/>
    </xf>
    <xf numFmtId="176" fontId="7" fillId="0" borderId="2" xfId="0" applyNumberFormat="1" applyFont="1" applyFill="1" applyBorder="1">
      <alignment vertical="center"/>
    </xf>
    <xf numFmtId="176" fontId="5" fillId="0" borderId="2" xfId="0" applyNumberFormat="1" applyFont="1" applyFill="1" applyBorder="1" applyAlignment="1">
      <alignment vertical="center"/>
    </xf>
    <xf numFmtId="0" fontId="7" fillId="0" borderId="2" xfId="0" applyNumberFormat="1" applyFont="1" applyFill="1" applyBorder="1" applyAlignment="1">
      <alignment vertical="center" wrapText="1"/>
    </xf>
    <xf numFmtId="43" fontId="7" fillId="0" borderId="2" xfId="0" applyNumberFormat="1" applyFont="1" applyFill="1" applyBorder="1" applyAlignment="1">
      <alignment horizontal="right" vertical="center"/>
    </xf>
    <xf numFmtId="0" fontId="1" fillId="0" borderId="0" xfId="0" applyFont="1" applyFill="1" applyAlignment="1">
      <alignment horizontal="left" vertical="top" wrapText="1"/>
    </xf>
    <xf numFmtId="0" fontId="9" fillId="0" borderId="2" xfId="0" applyFont="1" applyFill="1" applyBorder="1" applyAlignment="1">
      <alignment horizontal="left" vertical="justify"/>
    </xf>
    <xf numFmtId="0" fontId="0" fillId="0" borderId="2" xfId="0" applyFill="1" applyBorder="1">
      <alignment vertical="center"/>
    </xf>
    <xf numFmtId="0" fontId="9" fillId="0" borderId="2" xfId="0" applyNumberFormat="1" applyFont="1" applyFill="1" applyBorder="1" applyAlignment="1">
      <alignment vertical="center"/>
    </xf>
    <xf numFmtId="0" fontId="9" fillId="0" borderId="3" xfId="0" applyFont="1" applyFill="1" applyBorder="1" applyAlignment="1">
      <alignment horizontal="left" vertical="justify"/>
    </xf>
    <xf numFmtId="0" fontId="0" fillId="0" borderId="3" xfId="0" applyFill="1" applyBorder="1">
      <alignment vertical="center"/>
    </xf>
    <xf numFmtId="0" fontId="9" fillId="0" borderId="3" xfId="0" applyNumberFormat="1" applyFont="1" applyFill="1" applyBorder="1" applyAlignment="1">
      <alignment vertical="center"/>
    </xf>
    <xf numFmtId="0" fontId="5" fillId="0" borderId="2" xfId="0" applyFont="1" applyFill="1" applyBorder="1" applyAlignment="1" quotePrefix="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selection activeCell="D2" sqref="D2:E2"/>
    </sheetView>
  </sheetViews>
  <sheetFormatPr defaultColWidth="16.775" defaultRowHeight="13.5" outlineLevelCol="7"/>
  <cols>
    <col min="1" max="1" width="43" customWidth="1"/>
    <col min="2" max="2" width="19.75" customWidth="1"/>
    <col min="3" max="7" width="16.775" customWidth="1"/>
    <col min="8" max="8" width="15.1083333333333" customWidth="1"/>
    <col min="9" max="16384" width="16.775" customWidth="1"/>
  </cols>
  <sheetData>
    <row r="1" ht="40.05" customHeight="1" spans="1:8">
      <c r="A1" s="2" t="s">
        <v>0</v>
      </c>
      <c r="B1" s="2"/>
      <c r="C1" s="2"/>
      <c r="D1" s="2"/>
      <c r="E1" s="2"/>
      <c r="F1" s="2"/>
      <c r="G1" s="2"/>
      <c r="H1" s="2"/>
    </row>
    <row r="2" ht="21" customHeight="1" spans="1:8">
      <c r="A2" s="3"/>
      <c r="B2" s="3"/>
      <c r="C2" s="3"/>
      <c r="D2" s="4">
        <v>43905</v>
      </c>
      <c r="E2" s="5"/>
      <c r="F2" s="3"/>
      <c r="G2" s="3"/>
      <c r="H2" s="3"/>
    </row>
    <row r="3" ht="18" customHeight="1" spans="1:8">
      <c r="A3" s="6" t="s">
        <v>1</v>
      </c>
      <c r="B3" s="7"/>
      <c r="C3" s="7"/>
      <c r="D3" s="7"/>
      <c r="E3" s="7"/>
      <c r="F3" s="7"/>
      <c r="G3" s="7"/>
      <c r="H3" s="6" t="s">
        <v>2</v>
      </c>
    </row>
    <row r="4" ht="30" customHeight="1" spans="1:8">
      <c r="A4" s="8" t="s">
        <v>3</v>
      </c>
      <c r="B4" s="9" t="s">
        <v>4</v>
      </c>
      <c r="C4" s="8" t="s">
        <v>5</v>
      </c>
      <c r="D4" s="8" t="s">
        <v>6</v>
      </c>
      <c r="E4" s="8" t="s">
        <v>7</v>
      </c>
      <c r="F4" s="8" t="s">
        <v>8</v>
      </c>
      <c r="G4" s="8" t="s">
        <v>9</v>
      </c>
      <c r="H4" s="8" t="s">
        <v>10</v>
      </c>
    </row>
    <row r="5" ht="23" customHeight="1" spans="1:8">
      <c r="A5" s="23" t="s">
        <v>11</v>
      </c>
      <c r="B5" s="24"/>
      <c r="C5" s="24"/>
      <c r="D5" s="25">
        <v>1800</v>
      </c>
      <c r="E5" s="25"/>
      <c r="F5" s="24"/>
      <c r="G5" s="24">
        <f>D5-F5</f>
        <v>1800</v>
      </c>
      <c r="H5" s="24"/>
    </row>
    <row r="6" ht="23" customHeight="1" spans="1:8">
      <c r="A6" s="23" t="s">
        <v>12</v>
      </c>
      <c r="B6" s="24"/>
      <c r="C6" s="24"/>
      <c r="D6" s="25">
        <v>0</v>
      </c>
      <c r="E6" s="24">
        <v>0</v>
      </c>
      <c r="F6" s="24">
        <v>0</v>
      </c>
      <c r="G6" s="24">
        <f t="shared" ref="G6:G19" si="0">D6-F6</f>
        <v>0</v>
      </c>
      <c r="H6" s="24"/>
    </row>
    <row r="7" ht="23" customHeight="1" spans="1:8">
      <c r="A7" s="23" t="s">
        <v>13</v>
      </c>
      <c r="B7" s="24"/>
      <c r="C7" s="24"/>
      <c r="D7" s="25">
        <v>82440</v>
      </c>
      <c r="E7" s="24"/>
      <c r="F7" s="24"/>
      <c r="G7" s="24">
        <f t="shared" si="0"/>
        <v>82440</v>
      </c>
      <c r="H7" s="24"/>
    </row>
    <row r="8" ht="23" customHeight="1" spans="1:8">
      <c r="A8" s="23" t="s">
        <v>14</v>
      </c>
      <c r="B8" s="24"/>
      <c r="C8" s="24"/>
      <c r="D8" s="25">
        <v>100000</v>
      </c>
      <c r="E8" s="24">
        <v>100000</v>
      </c>
      <c r="F8" s="24">
        <v>100000</v>
      </c>
      <c r="G8" s="24">
        <f t="shared" si="0"/>
        <v>0</v>
      </c>
      <c r="H8" s="24"/>
    </row>
    <row r="9" ht="23" customHeight="1" spans="1:8">
      <c r="A9" s="23" t="s">
        <v>15</v>
      </c>
      <c r="B9" s="24"/>
      <c r="C9" s="24"/>
      <c r="D9" s="25">
        <v>0</v>
      </c>
      <c r="E9" s="24"/>
      <c r="F9" s="24"/>
      <c r="G9" s="24">
        <f t="shared" si="0"/>
        <v>0</v>
      </c>
      <c r="H9" s="24"/>
    </row>
    <row r="10" ht="23" customHeight="1" spans="1:8">
      <c r="A10" s="23" t="s">
        <v>16</v>
      </c>
      <c r="B10" s="24"/>
      <c r="C10" s="24"/>
      <c r="D10" s="25">
        <v>0</v>
      </c>
      <c r="E10" s="24"/>
      <c r="F10" s="24">
        <v>0</v>
      </c>
      <c r="G10" s="24">
        <f t="shared" si="0"/>
        <v>0</v>
      </c>
      <c r="H10" s="24"/>
    </row>
    <row r="11" ht="23" customHeight="1" spans="1:8">
      <c r="A11" s="23" t="s">
        <v>17</v>
      </c>
      <c r="B11" s="24"/>
      <c r="C11" s="24"/>
      <c r="D11" s="25">
        <f>50000+25000</f>
        <v>75000</v>
      </c>
      <c r="E11" s="24">
        <v>25000</v>
      </c>
      <c r="F11" s="24">
        <f>50000+25000</f>
        <v>75000</v>
      </c>
      <c r="G11" s="24">
        <f t="shared" si="0"/>
        <v>0</v>
      </c>
      <c r="H11" s="24"/>
    </row>
    <row r="12" ht="23" customHeight="1" spans="1:8">
      <c r="A12" s="23" t="s">
        <v>18</v>
      </c>
      <c r="B12" s="24"/>
      <c r="C12" s="24"/>
      <c r="D12" s="25">
        <v>0</v>
      </c>
      <c r="E12" s="24"/>
      <c r="F12" s="24">
        <v>0</v>
      </c>
      <c r="G12" s="24">
        <f t="shared" si="0"/>
        <v>0</v>
      </c>
      <c r="H12" s="24"/>
    </row>
    <row r="13" ht="23" customHeight="1" spans="1:8">
      <c r="A13" s="23" t="s">
        <v>19</v>
      </c>
      <c r="B13" s="24"/>
      <c r="C13" s="24"/>
      <c r="D13" s="25">
        <v>0</v>
      </c>
      <c r="E13" s="24"/>
      <c r="F13" s="24">
        <v>0</v>
      </c>
      <c r="G13" s="24">
        <f t="shared" si="0"/>
        <v>0</v>
      </c>
      <c r="H13" s="24"/>
    </row>
    <row r="14" ht="23" customHeight="1" spans="1:8">
      <c r="A14" s="23" t="s">
        <v>20</v>
      </c>
      <c r="B14" s="24"/>
      <c r="C14" s="24"/>
      <c r="D14" s="25">
        <v>3000</v>
      </c>
      <c r="E14" s="24"/>
      <c r="F14" s="24"/>
      <c r="G14" s="24">
        <f t="shared" si="0"/>
        <v>3000</v>
      </c>
      <c r="H14" s="24"/>
    </row>
    <row r="15" ht="23" customHeight="1" spans="1:8">
      <c r="A15" s="23" t="s">
        <v>21</v>
      </c>
      <c r="B15" s="24"/>
      <c r="C15" s="24"/>
      <c r="D15" s="25">
        <v>0</v>
      </c>
      <c r="E15" s="24"/>
      <c r="F15" s="24">
        <v>0</v>
      </c>
      <c r="G15" s="24">
        <f t="shared" si="0"/>
        <v>0</v>
      </c>
      <c r="H15" s="24"/>
    </row>
    <row r="16" ht="23" customHeight="1" spans="1:8">
      <c r="A16" s="23" t="s">
        <v>22</v>
      </c>
      <c r="B16" s="24"/>
      <c r="C16" s="24"/>
      <c r="D16" s="25">
        <v>0</v>
      </c>
      <c r="E16" s="24"/>
      <c r="F16" s="25">
        <v>0</v>
      </c>
      <c r="G16" s="24">
        <f t="shared" si="0"/>
        <v>0</v>
      </c>
      <c r="H16" s="24"/>
    </row>
    <row r="17" ht="23" customHeight="1" spans="1:8">
      <c r="A17" s="23" t="s">
        <v>23</v>
      </c>
      <c r="B17" s="24"/>
      <c r="C17" s="24"/>
      <c r="D17" s="25">
        <v>675322</v>
      </c>
      <c r="E17" s="24"/>
      <c r="F17" s="24"/>
      <c r="G17" s="24">
        <f t="shared" si="0"/>
        <v>675322</v>
      </c>
      <c r="H17" s="24"/>
    </row>
    <row r="18" ht="23" customHeight="1" spans="1:8">
      <c r="A18" s="23" t="s">
        <v>24</v>
      </c>
      <c r="B18" s="24"/>
      <c r="C18" s="24"/>
      <c r="D18" s="25">
        <v>0</v>
      </c>
      <c r="E18" s="24"/>
      <c r="F18" s="24">
        <v>0</v>
      </c>
      <c r="G18" s="24">
        <f t="shared" si="0"/>
        <v>0</v>
      </c>
      <c r="H18" s="24"/>
    </row>
    <row r="19" ht="23" customHeight="1" spans="1:8">
      <c r="A19" s="23" t="s">
        <v>25</v>
      </c>
      <c r="B19" s="24"/>
      <c r="C19" s="24"/>
      <c r="D19" s="25">
        <v>0</v>
      </c>
      <c r="E19" s="24"/>
      <c r="F19" s="24">
        <v>0</v>
      </c>
      <c r="G19" s="24">
        <f t="shared" si="0"/>
        <v>0</v>
      </c>
      <c r="H19" s="24"/>
    </row>
    <row r="20" ht="23" customHeight="1" spans="1:8">
      <c r="A20" s="26" t="s">
        <v>26</v>
      </c>
      <c r="B20" s="27"/>
      <c r="C20" s="27"/>
      <c r="D20" s="28">
        <v>20000</v>
      </c>
      <c r="E20" s="27">
        <v>20000</v>
      </c>
      <c r="F20" s="27">
        <v>20000</v>
      </c>
      <c r="G20" s="27">
        <v>0</v>
      </c>
      <c r="H20" s="27"/>
    </row>
    <row r="21" ht="30" customHeight="1" spans="1:8">
      <c r="A21" s="27" t="s">
        <v>27</v>
      </c>
      <c r="B21" s="27"/>
      <c r="C21" s="27"/>
      <c r="D21" s="27"/>
      <c r="E21" s="27"/>
      <c r="F21" s="27"/>
      <c r="G21" s="27"/>
      <c r="H21" s="27"/>
    </row>
    <row r="22" s="1" customFormat="1" ht="42.75" customHeight="1" spans="1:8">
      <c r="A22" s="22" t="s">
        <v>28</v>
      </c>
      <c r="B22" s="22"/>
      <c r="C22" s="22"/>
      <c r="D22" s="22"/>
      <c r="E22" s="22"/>
      <c r="F22" s="22"/>
      <c r="G22" s="22"/>
      <c r="H22" s="22"/>
    </row>
  </sheetData>
  <mergeCells count="3">
    <mergeCell ref="A1:H1"/>
    <mergeCell ref="D2:E2"/>
    <mergeCell ref="A22:H22"/>
  </mergeCells>
  <pageMargins left="1.0625" right="0.826388888888889" top="0.66875" bottom="0.629861111111111" header="0.511805555555556" footer="0.511805555555556"/>
  <pageSetup paperSize="8"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tabSelected="1" topLeftCell="A22" workbookViewId="0">
      <selection activeCell="J8" sqref="J8"/>
    </sheetView>
  </sheetViews>
  <sheetFormatPr defaultColWidth="16.775" defaultRowHeight="13.5" outlineLevelCol="7"/>
  <cols>
    <col min="1" max="1" width="43" customWidth="1"/>
    <col min="2" max="2" width="7.75" hidden="1" customWidth="1"/>
    <col min="3" max="3" width="14" hidden="1" customWidth="1"/>
    <col min="4" max="4" width="13.625" customWidth="1"/>
    <col min="5" max="5" width="11.75" customWidth="1"/>
    <col min="6" max="6" width="11.875" customWidth="1"/>
    <col min="7" max="7" width="13.375" customWidth="1"/>
    <col min="8" max="8" width="3.875" customWidth="1"/>
    <col min="9" max="16381" width="16.775" customWidth="1"/>
  </cols>
  <sheetData>
    <row r="1" customFormat="1" ht="29" customHeight="1" spans="1:8">
      <c r="A1" s="2" t="s">
        <v>0</v>
      </c>
      <c r="B1" s="2"/>
      <c r="C1" s="2"/>
      <c r="D1" s="2"/>
      <c r="E1" s="2"/>
      <c r="F1" s="2"/>
      <c r="G1" s="2"/>
      <c r="H1" s="2"/>
    </row>
    <row r="2" customFormat="1" ht="16" customHeight="1" spans="1:8">
      <c r="A2" s="3"/>
      <c r="B2" s="3"/>
      <c r="C2" s="3"/>
      <c r="D2" s="4">
        <v>44651</v>
      </c>
      <c r="E2" s="5"/>
      <c r="F2" s="3"/>
      <c r="G2" s="3"/>
      <c r="H2" s="3"/>
    </row>
    <row r="3" customFormat="1" ht="18" customHeight="1" spans="1:8">
      <c r="A3" s="6" t="s">
        <v>1</v>
      </c>
      <c r="B3" s="7"/>
      <c r="C3" s="7"/>
      <c r="D3" s="7"/>
      <c r="E3" s="7"/>
      <c r="F3" s="7"/>
      <c r="G3" s="7" t="s">
        <v>2</v>
      </c>
      <c r="H3" s="6"/>
    </row>
    <row r="4" customFormat="1" ht="26" customHeight="1" spans="1:8">
      <c r="A4" s="8" t="s">
        <v>3</v>
      </c>
      <c r="B4" s="9" t="s">
        <v>4</v>
      </c>
      <c r="C4" s="8" t="s">
        <v>5</v>
      </c>
      <c r="D4" s="8" t="s">
        <v>6</v>
      </c>
      <c r="E4" s="8" t="s">
        <v>7</v>
      </c>
      <c r="F4" s="8" t="s">
        <v>8</v>
      </c>
      <c r="G4" s="8" t="s">
        <v>9</v>
      </c>
      <c r="H4" s="8" t="s">
        <v>10</v>
      </c>
    </row>
    <row r="5" customFormat="1" ht="30" customHeight="1" spans="1:8">
      <c r="A5" s="10" t="s">
        <v>29</v>
      </c>
      <c r="B5" s="11"/>
      <c r="C5" s="12"/>
      <c r="D5" s="13">
        <v>135000</v>
      </c>
      <c r="E5" s="14"/>
      <c r="F5" s="14"/>
      <c r="G5" s="13">
        <f t="shared" ref="G5:G22" si="0">D5-F5</f>
        <v>135000</v>
      </c>
      <c r="H5" s="15"/>
    </row>
    <row r="6" customFormat="1" ht="30" customHeight="1" spans="1:8">
      <c r="A6" s="10" t="s">
        <v>30</v>
      </c>
      <c r="B6" s="11"/>
      <c r="C6" s="12"/>
      <c r="D6" s="13">
        <v>50000</v>
      </c>
      <c r="E6" s="14"/>
      <c r="F6" s="14"/>
      <c r="G6" s="13">
        <f t="shared" si="0"/>
        <v>50000</v>
      </c>
      <c r="H6" s="15"/>
    </row>
    <row r="7" customFormat="1" ht="30" customHeight="1" spans="1:8">
      <c r="A7" s="10" t="s">
        <v>31</v>
      </c>
      <c r="B7" s="11"/>
      <c r="C7" s="12"/>
      <c r="D7" s="13">
        <v>4000</v>
      </c>
      <c r="E7" s="13"/>
      <c r="F7" s="13"/>
      <c r="G7" s="13">
        <f t="shared" si="0"/>
        <v>4000</v>
      </c>
      <c r="H7" s="15"/>
    </row>
    <row r="8" customFormat="1" ht="30" customHeight="1" spans="1:8">
      <c r="A8" s="10" t="s">
        <v>32</v>
      </c>
      <c r="B8" s="16"/>
      <c r="C8" s="17"/>
      <c r="D8" s="14">
        <v>20000</v>
      </c>
      <c r="E8" s="18"/>
      <c r="F8" s="18"/>
      <c r="G8" s="13">
        <f t="shared" si="0"/>
        <v>20000</v>
      </c>
      <c r="H8" s="16"/>
    </row>
    <row r="9" customFormat="1" ht="30" customHeight="1" spans="1:8">
      <c r="A9" s="10" t="s">
        <v>33</v>
      </c>
      <c r="B9" s="16"/>
      <c r="C9" s="17"/>
      <c r="D9" s="14">
        <v>20000</v>
      </c>
      <c r="E9" s="18"/>
      <c r="F9" s="14"/>
      <c r="G9" s="13">
        <f t="shared" si="0"/>
        <v>20000</v>
      </c>
      <c r="H9" s="16"/>
    </row>
    <row r="10" customFormat="1" ht="30" customHeight="1" spans="1:8">
      <c r="A10" s="10" t="s">
        <v>34</v>
      </c>
      <c r="B10" s="11"/>
      <c r="C10" s="12"/>
      <c r="D10" s="14">
        <v>5000</v>
      </c>
      <c r="E10" s="18"/>
      <c r="F10" s="14"/>
      <c r="G10" s="13">
        <f t="shared" si="0"/>
        <v>5000</v>
      </c>
      <c r="H10" s="16"/>
    </row>
    <row r="11" customFormat="1" ht="30" customHeight="1" spans="1:8">
      <c r="A11" s="29" t="s">
        <v>35</v>
      </c>
      <c r="B11" s="11"/>
      <c r="C11" s="12"/>
      <c r="D11" s="14">
        <v>125000</v>
      </c>
      <c r="E11" s="18"/>
      <c r="F11" s="14"/>
      <c r="G11" s="13">
        <f t="shared" si="0"/>
        <v>125000</v>
      </c>
      <c r="H11" s="16"/>
    </row>
    <row r="12" customFormat="1" ht="30" customHeight="1" spans="1:8">
      <c r="A12" s="29" t="s">
        <v>36</v>
      </c>
      <c r="B12" s="11"/>
      <c r="C12" s="10"/>
      <c r="D12" s="14">
        <v>4164</v>
      </c>
      <c r="E12" s="14"/>
      <c r="F12" s="14"/>
      <c r="G12" s="13">
        <f t="shared" si="0"/>
        <v>4164</v>
      </c>
      <c r="H12" s="16"/>
    </row>
    <row r="13" customFormat="1" ht="30" customHeight="1" spans="1:8">
      <c r="A13" s="29" t="s">
        <v>37</v>
      </c>
      <c r="B13" s="11"/>
      <c r="C13" s="12"/>
      <c r="D13" s="14">
        <v>10000</v>
      </c>
      <c r="E13" s="18"/>
      <c r="F13" s="19"/>
      <c r="G13" s="13">
        <f t="shared" si="0"/>
        <v>10000</v>
      </c>
      <c r="H13" s="16"/>
    </row>
    <row r="14" customFormat="1" ht="30" customHeight="1" spans="1:8">
      <c r="A14" s="10" t="s">
        <v>38</v>
      </c>
      <c r="B14" s="11"/>
      <c r="C14" s="12"/>
      <c r="D14" s="14">
        <v>12500</v>
      </c>
      <c r="E14" s="18"/>
      <c r="F14" s="19"/>
      <c r="G14" s="13">
        <f t="shared" si="0"/>
        <v>12500</v>
      </c>
      <c r="H14" s="16"/>
    </row>
    <row r="15" customFormat="1" ht="30" customHeight="1" spans="1:8">
      <c r="A15" s="10" t="s">
        <v>39</v>
      </c>
      <c r="B15" s="11"/>
      <c r="C15" s="12"/>
      <c r="D15" s="14">
        <v>25000</v>
      </c>
      <c r="E15" s="18"/>
      <c r="F15" s="19"/>
      <c r="G15" s="13">
        <f t="shared" si="0"/>
        <v>25000</v>
      </c>
      <c r="H15" s="16"/>
    </row>
    <row r="16" customFormat="1" ht="30" customHeight="1" spans="1:8">
      <c r="A16" s="10" t="s">
        <v>40</v>
      </c>
      <c r="B16" s="11"/>
      <c r="C16" s="12"/>
      <c r="D16" s="14">
        <v>25000</v>
      </c>
      <c r="E16" s="18"/>
      <c r="F16" s="19"/>
      <c r="G16" s="13">
        <f t="shared" si="0"/>
        <v>25000</v>
      </c>
      <c r="H16" s="16"/>
    </row>
    <row r="17" customFormat="1" ht="30" customHeight="1" spans="1:8">
      <c r="A17" s="10" t="s">
        <v>41</v>
      </c>
      <c r="B17" s="11"/>
      <c r="C17" s="12"/>
      <c r="D17" s="14">
        <v>60000</v>
      </c>
      <c r="E17" s="18"/>
      <c r="F17" s="19"/>
      <c r="G17" s="13">
        <f t="shared" si="0"/>
        <v>60000</v>
      </c>
      <c r="H17" s="16"/>
    </row>
    <row r="18" customFormat="1" ht="30" customHeight="1" spans="1:8">
      <c r="A18" s="10" t="s">
        <v>42</v>
      </c>
      <c r="B18" s="11"/>
      <c r="C18" s="12"/>
      <c r="D18" s="14">
        <v>715747</v>
      </c>
      <c r="E18" s="18"/>
      <c r="F18" s="19"/>
      <c r="G18" s="13">
        <f t="shared" si="0"/>
        <v>715747</v>
      </c>
      <c r="H18" s="16"/>
    </row>
    <row r="19" customFormat="1" ht="30" customHeight="1" spans="1:8">
      <c r="A19" s="20" t="s">
        <v>43</v>
      </c>
      <c r="B19" s="21"/>
      <c r="C19" s="12"/>
      <c r="D19" s="13">
        <v>40000</v>
      </c>
      <c r="E19" s="13"/>
      <c r="F19" s="13"/>
      <c r="G19" s="13">
        <f t="shared" ref="G19:G30" si="1">D19-F19</f>
        <v>40000</v>
      </c>
      <c r="H19" s="16"/>
    </row>
    <row r="20" customFormat="1" ht="30" customHeight="1" spans="1:8">
      <c r="A20" s="20" t="s">
        <v>44</v>
      </c>
      <c r="B20" s="21"/>
      <c r="C20" s="12"/>
      <c r="D20" s="13">
        <v>5000</v>
      </c>
      <c r="E20" s="13"/>
      <c r="F20" s="13"/>
      <c r="G20" s="13">
        <f t="shared" si="1"/>
        <v>5000</v>
      </c>
      <c r="H20" s="16"/>
    </row>
    <row r="21" customFormat="1" ht="30" customHeight="1" spans="1:8">
      <c r="A21" s="20" t="s">
        <v>45</v>
      </c>
      <c r="B21" s="21"/>
      <c r="C21" s="12"/>
      <c r="D21" s="13">
        <v>17161.35</v>
      </c>
      <c r="E21" s="13"/>
      <c r="F21" s="13">
        <v>10159</v>
      </c>
      <c r="G21" s="13">
        <f t="shared" si="1"/>
        <v>7002.35</v>
      </c>
      <c r="H21" s="16"/>
    </row>
    <row r="22" customFormat="1" ht="30" customHeight="1" spans="1:8">
      <c r="A22" s="20" t="s">
        <v>46</v>
      </c>
      <c r="B22" s="21"/>
      <c r="C22" s="12"/>
      <c r="D22" s="13">
        <v>55900</v>
      </c>
      <c r="E22" s="13"/>
      <c r="F22" s="13"/>
      <c r="G22" s="13">
        <f t="shared" si="1"/>
        <v>55900</v>
      </c>
      <c r="H22" s="16"/>
    </row>
    <row r="23" customFormat="1" ht="30" customHeight="1" spans="1:8">
      <c r="A23" s="20" t="s">
        <v>47</v>
      </c>
      <c r="B23" s="21"/>
      <c r="C23" s="12"/>
      <c r="D23" s="13">
        <v>10000</v>
      </c>
      <c r="E23" s="13"/>
      <c r="F23" s="13"/>
      <c r="G23" s="13">
        <f t="shared" si="1"/>
        <v>10000</v>
      </c>
      <c r="H23" s="16"/>
    </row>
    <row r="24" customFormat="1" ht="30" customHeight="1" spans="1:8">
      <c r="A24" s="20" t="s">
        <v>48</v>
      </c>
      <c r="B24" s="21"/>
      <c r="C24" s="12"/>
      <c r="D24" s="13">
        <v>55000</v>
      </c>
      <c r="E24" s="13"/>
      <c r="F24" s="13"/>
      <c r="G24" s="13">
        <f t="shared" si="1"/>
        <v>55000</v>
      </c>
      <c r="H24" s="16"/>
    </row>
    <row r="25" customFormat="1" ht="30" customHeight="1" spans="1:8">
      <c r="A25" s="20" t="s">
        <v>49</v>
      </c>
      <c r="B25" s="21"/>
      <c r="C25" s="12"/>
      <c r="D25" s="13">
        <v>639000</v>
      </c>
      <c r="E25" s="13">
        <v>225021</v>
      </c>
      <c r="F25" s="13">
        <v>225021</v>
      </c>
      <c r="G25" s="13">
        <f t="shared" si="1"/>
        <v>413979</v>
      </c>
      <c r="H25" s="16"/>
    </row>
    <row r="26" customFormat="1" ht="30" customHeight="1" spans="1:8">
      <c r="A26" s="20" t="s">
        <v>50</v>
      </c>
      <c r="B26" s="21"/>
      <c r="C26" s="12"/>
      <c r="D26" s="13">
        <v>9405</v>
      </c>
      <c r="E26" s="13">
        <v>9405</v>
      </c>
      <c r="F26" s="13">
        <v>9405</v>
      </c>
      <c r="G26" s="13">
        <f>D26-F26</f>
        <v>0</v>
      </c>
      <c r="H26" s="16"/>
    </row>
    <row r="27" customFormat="1" ht="30" customHeight="1" spans="1:8">
      <c r="A27" s="20" t="s">
        <v>51</v>
      </c>
      <c r="B27" s="21"/>
      <c r="C27" s="12"/>
      <c r="D27" s="13">
        <v>30000</v>
      </c>
      <c r="E27" s="13">
        <v>30000</v>
      </c>
      <c r="F27" s="13">
        <v>30000</v>
      </c>
      <c r="G27" s="13">
        <f>D27-F27</f>
        <v>0</v>
      </c>
      <c r="H27" s="16"/>
    </row>
    <row r="28" customFormat="1" ht="30" customHeight="1" spans="1:8">
      <c r="A28" s="20" t="s">
        <v>52</v>
      </c>
      <c r="B28" s="21"/>
      <c r="C28" s="12"/>
      <c r="D28" s="13">
        <v>40000</v>
      </c>
      <c r="E28" s="13">
        <v>0</v>
      </c>
      <c r="F28" s="13">
        <v>0</v>
      </c>
      <c r="G28" s="13">
        <f>D28-F28</f>
        <v>40000</v>
      </c>
      <c r="H28" s="16"/>
    </row>
    <row r="29" customFormat="1" ht="30" customHeight="1" spans="1:8">
      <c r="A29" s="20" t="s">
        <v>53</v>
      </c>
      <c r="B29" s="21"/>
      <c r="C29" s="12"/>
      <c r="D29" s="13">
        <v>24000</v>
      </c>
      <c r="E29" s="13">
        <v>0</v>
      </c>
      <c r="F29" s="13">
        <v>0</v>
      </c>
      <c r="G29" s="13">
        <f>D29-F29</f>
        <v>24000</v>
      </c>
      <c r="H29" s="16"/>
    </row>
    <row r="30" s="1" customFormat="1" ht="42.75" customHeight="1" spans="1:8">
      <c r="A30" s="22" t="s">
        <v>54</v>
      </c>
      <c r="B30" s="22"/>
      <c r="C30" s="22"/>
      <c r="D30" s="22"/>
      <c r="E30" s="22"/>
      <c r="F30" s="22"/>
      <c r="G30" s="22"/>
      <c r="H30" s="22"/>
    </row>
  </sheetData>
  <mergeCells count="4">
    <mergeCell ref="A1:H1"/>
    <mergeCell ref="D2:E2"/>
    <mergeCell ref="G3:H3"/>
    <mergeCell ref="A30:H30"/>
  </mergeCells>
  <pageMargins left="0.156944444444444" right="0.236111111111111" top="0.432638888888889" bottom="0.432638888888889" header="0.27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北极星</cp:lastModifiedBy>
  <dcterms:created xsi:type="dcterms:W3CDTF">2019-10-24T08:52:00Z</dcterms:created>
  <dcterms:modified xsi:type="dcterms:W3CDTF">2022-04-19T00:59:52Z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90822DEAC11C4B85994E6B5773697DAD</vt:lpwstr>
  </property>
</Properties>
</file>