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definedNames>
    <definedName name="_xlnm._FilterDatabase" localSheetId="0" hidden="1">Sheet2!$A$4:$I$28</definedName>
    <definedName name="_xlnm.Print_Titles" localSheetId="0">Sheet2!$4:4</definedName>
    <definedName name="_xlnm._FilterDatabase" hidden="1">#REF!</definedName>
    <definedName name="_xlnm.Print_Area">#REF!</definedName>
    <definedName name="_xlnm.Print_Area" localSheetId="0">Sheet2!$A$1:$I$24</definedName>
  </definedNames>
  <calcPr calcId="144525"/>
</workbook>
</file>

<file path=xl/sharedStrings.xml><?xml version="1.0" encoding="utf-8"?>
<sst xmlns="http://schemas.openxmlformats.org/spreadsheetml/2006/main" count="33" uniqueCount="33">
  <si>
    <t>政府拨款使用管理情况明细表</t>
  </si>
  <si>
    <t>2022年 9 月 30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</si>
  <si>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</si>
  <si>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</si>
  <si>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</si>
  <si>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</si>
  <si>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</si>
  <si>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</si>
  <si>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</si>
  <si>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</si>
  <si>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</si>
  <si>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</si>
  <si>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</si>
  <si>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</si>
  <si>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中山市横栏镇公共服务办公室新建居家养老服务站点经费</t>
  </si>
  <si>
    <t>中山市卫生健康局横栏分局2019年10月至2020年12月计划生育手续补助和出生慰问金</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</si>
  <si>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</si>
  <si>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</si>
  <si>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</si>
  <si>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中山市横栏镇城管住建和农业农村局2021年度生态补偿专项资金（耕地保护市级补贴）----村集体经济组织使用部分</t>
  </si>
  <si>
    <t>中共中山市横栏镇委员会党建工作办公室2021年度村（社区）“两委”干部考核奖金（预发）</t>
  </si>
  <si>
    <t>中山市农业农村局2022年革命老区春节慰问金</t>
  </si>
  <si>
    <t>中山市卫生健康局横栏分局2021年7月至12月村级卫生计生专干工资补贴</t>
  </si>
  <si>
    <t>中山市横栏镇商会2021年度新茂村治保会治安工作先进集体奖励</t>
  </si>
  <si>
    <t>中共中山市横栏镇委员会党建工作办公室党的基层组织建设保障经费（村（社区）办公经费)</t>
  </si>
  <si>
    <t>中共中山市横栏镇委员会党建工作办公室党的基层组织建设保障经费（村（社区）服务群众经费）</t>
  </si>
  <si>
    <t>中山市横栏镇社区卫生服务中心2021年两次大规模核酸检测工作补助经费</t>
  </si>
  <si>
    <t>中山市横栏镇妇女联合会新茂村妇女微家活动经费</t>
  </si>
  <si>
    <t>中山市横栏镇社区卫生服务中心2021年7月至2021年12月村级妇幼工作绩效经费</t>
  </si>
  <si>
    <t>中山市横栏镇社区卫生服务中心横栏镇2021年8月--12月国家免费孕前优生健康检查建档及随访经费</t>
  </si>
  <si>
    <t>中国共产党中山市横栏镇委员会组织人事办公室下拨2022党组织组织生活经费</t>
  </si>
  <si>
    <t>中山市横栏镇综合治理办公室2022年一村一法律顾问费</t>
  </si>
  <si>
    <t>村委会负责人：吴献彬                              财经负责人：梁嘉宜                           会计：黄淑仪                             村务公开监督（理财）小组：郭燕萍、吴锡隹、郭培根、林炎锡、黄伟朝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</si>
</sst>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Border="0" applyAlignment="0" applyProtection="0">
      <alignment vertical="center"/>
    </xf>
    <xf numFmtId="0" fontId="9" fillId="4"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6" borderId="4"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5" applyNumberFormat="0" applyAlignment="0" applyProtection="0">
      <alignment vertical="center"/>
    </xf>
    <xf numFmtId="0" fontId="17" fillId="0" borderId="5" applyNumberFormat="0" applyAlignment="0" applyProtection="0">
      <alignment vertical="center"/>
    </xf>
    <xf numFmtId="0" fontId="9" fillId="7" borderId="0" applyNumberFormat="0" applyBorder="0" applyAlignment="0" applyProtection="0">
      <alignment vertical="center"/>
    </xf>
    <xf numFmtId="0" fontId="12" fillId="0" borderId="6" applyNumberFormat="0" applyAlignment="0" applyProtection="0">
      <alignment vertical="center"/>
    </xf>
    <xf numFmtId="0" fontId="9" fillId="3" borderId="0" applyNumberFormat="0" applyBorder="0" applyAlignment="0" applyProtection="0">
      <alignment vertical="center"/>
    </xf>
    <xf numFmtId="0" fontId="18" fillId="2" borderId="7" applyNumberFormat="0" applyAlignment="0" applyProtection="0">
      <alignment vertical="center"/>
    </xf>
    <xf numFmtId="0" fontId="19" fillId="2" borderId="3" applyNumberFormat="0" applyAlignment="0" applyProtection="0">
      <alignment vertical="center"/>
    </xf>
    <xf numFmtId="0" fontId="20" fillId="8" borderId="8" applyNumberFormat="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0" fontId="21" fillId="0" borderId="9" applyNumberFormat="0" applyAlignment="0" applyProtection="0">
      <alignment vertical="center"/>
    </xf>
    <xf numFmtId="0" fontId="22" fillId="0" borderId="10" applyNumberFormat="0" applyAlignment="0" applyProtection="0">
      <alignment vertical="center"/>
    </xf>
    <xf numFmtId="0" fontId="23" fillId="9"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0" fillId="0" borderId="2" xfId="0" applyFill="1" applyBorder="1">
      <alignment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zoomScale="80" zoomScaleNormal="80" workbookViewId="0">
      <pane ySplit="4" topLeftCell="A17" activePane="bottomLeft" state="frozen"/>
      <selection/>
      <selection pane="bottomLeft" activeCell="E30" sqref="E30"/>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6" t="s">
        <v>13</v>
      </c>
      <c r="B5" s="10"/>
      <c r="C5" s="11"/>
      <c r="D5" s="12">
        <v>20000</v>
      </c>
      <c r="E5" s="10"/>
      <c r="F5" s="13"/>
      <c r="G5" s="13"/>
      <c r="H5" s="13">
        <v>20000</v>
      </c>
      <c r="I5" s="12"/>
    </row>
    <row r="6" ht="54" customHeight="1" spans="1:9">
      <c r="A6" s="14" t="s">
        <v>14</v>
      </c>
      <c r="B6" s="15"/>
      <c r="C6" s="16"/>
      <c r="D6" s="11">
        <v>47.75</v>
      </c>
      <c r="E6" s="10"/>
      <c r="F6" s="17"/>
      <c r="G6" s="11">
        <v>47.75</v>
      </c>
      <c r="H6" s="17">
        <f>D6-G6</f>
        <v>0</v>
      </c>
      <c r="I6" s="17"/>
    </row>
    <row r="7" ht="51" customHeight="1" spans="1:9">
      <c r="A7" s="18" t="s">
        <v>15</v>
      </c>
      <c r="B7" s="15"/>
      <c r="C7" s="16"/>
      <c r="D7" s="16">
        <v>4290</v>
      </c>
      <c r="E7" s="19"/>
      <c r="F7" s="18"/>
      <c r="G7" s="19">
        <v>4290</v>
      </c>
      <c r="H7" s="17">
        <f>D7-G7</f>
        <v>0</v>
      </c>
      <c r="I7" s="17"/>
    </row>
    <row r="8" ht="57" customHeight="1" spans="1:9">
      <c r="A8" s="18" t="s">
        <v>16</v>
      </c>
      <c r="B8" s="15"/>
      <c r="C8" s="16"/>
      <c r="D8" s="16">
        <v>2600</v>
      </c>
      <c r="E8" s="19"/>
      <c r="F8" s="18"/>
      <c r="G8" s="19">
        <v>1620</v>
      </c>
      <c r="H8" s="17">
        <f>D8-G8</f>
        <v>980</v>
      </c>
      <c r="I8" s="17"/>
    </row>
    <row r="9" ht="72" customHeight="1" spans="1:9">
      <c r="A9" s="18" t="s">
        <v>17</v>
      </c>
      <c r="B9" s="15"/>
      <c r="C9" s="20"/>
      <c r="D9" s="16">
        <f>123052.77+18950.17</f>
        <v>142002.94</v>
      </c>
      <c r="E9" s="19"/>
      <c r="F9" s="18"/>
      <c r="G9" s="19">
        <f>36136+37650</f>
        <v>73786</v>
      </c>
      <c r="H9" s="17">
        <f>D9-G9</f>
        <v>68216.94</v>
      </c>
      <c r="I9" s="17"/>
    </row>
    <row r="10" ht="61" customHeight="1" spans="1:9">
      <c r="A10" s="18" t="s">
        <v>18</v>
      </c>
      <c r="B10" s="15"/>
      <c r="C10" s="21"/>
      <c r="D10" s="19">
        <v>9000</v>
      </c>
      <c r="E10" s="19"/>
      <c r="F10" s="18"/>
      <c r="G10" s="19">
        <f>1162+1224</f>
        <v>2386</v>
      </c>
      <c r="H10" s="17">
        <f>D10-G10</f>
        <v>6614</v>
      </c>
      <c r="I10" s="25"/>
    </row>
    <row r="11" ht="61" customHeight="1" spans="1:9">
      <c r="A11" s="18" t="s">
        <v>19</v>
      </c>
      <c r="B11" s="15"/>
      <c r="C11" s="21"/>
      <c r="D11" s="19"/>
      <c r="E11" s="22">
        <v>116941.8</v>
      </c>
      <c r="F11" s="18"/>
      <c r="G11" s="22">
        <v>116941.8</v>
      </c>
      <c r="H11" s="23">
        <f t="shared" ref="H11:H23" si="0">E11-G11</f>
        <v>0</v>
      </c>
      <c r="I11" s="25"/>
    </row>
    <row r="12" ht="61" customHeight="1" spans="1:9">
      <c r="A12" s="18" t="s">
        <v>20</v>
      </c>
      <c r="B12" s="15"/>
      <c r="C12" s="21"/>
      <c r="D12" s="19"/>
      <c r="E12" s="22">
        <v>50000</v>
      </c>
      <c r="F12" s="18"/>
      <c r="G12" s="19">
        <v>50000</v>
      </c>
      <c r="H12" s="23">
        <f t="shared" si="0"/>
        <v>0</v>
      </c>
      <c r="I12" s="25"/>
    </row>
    <row r="13" ht="61" customHeight="1" spans="1:9">
      <c r="A13" s="18" t="s">
        <v>21</v>
      </c>
      <c r="B13" s="15"/>
      <c r="C13" s="21"/>
      <c r="D13" s="19"/>
      <c r="E13" s="22">
        <v>2000</v>
      </c>
      <c r="F13" s="18"/>
      <c r="G13" s="19">
        <v>2000</v>
      </c>
      <c r="H13" s="23">
        <f t="shared" si="0"/>
        <v>0</v>
      </c>
      <c r="I13" s="25"/>
    </row>
    <row r="14" ht="61" customHeight="1" spans="1:9">
      <c r="A14" s="18" t="s">
        <v>22</v>
      </c>
      <c r="B14" s="15"/>
      <c r="C14" s="21"/>
      <c r="D14" s="19"/>
      <c r="E14" s="22">
        <v>21000</v>
      </c>
      <c r="F14" s="18"/>
      <c r="G14" s="19">
        <v>21000</v>
      </c>
      <c r="H14" s="23">
        <f t="shared" si="0"/>
        <v>0</v>
      </c>
      <c r="I14" s="25"/>
    </row>
    <row r="15" ht="61" customHeight="1" spans="1:9">
      <c r="A15" s="18" t="s">
        <v>23</v>
      </c>
      <c r="B15" s="15"/>
      <c r="C15" s="21"/>
      <c r="D15" s="19"/>
      <c r="E15" s="22">
        <v>5000</v>
      </c>
      <c r="F15" s="18"/>
      <c r="G15" s="19"/>
      <c r="H15" s="23">
        <f t="shared" si="0"/>
        <v>5000</v>
      </c>
      <c r="I15" s="25"/>
    </row>
    <row r="16" ht="64" customHeight="1" spans="1:9">
      <c r="A16" s="18" t="s">
        <v>24</v>
      </c>
      <c r="B16" s="15"/>
      <c r="C16" s="21"/>
      <c r="D16" s="19"/>
      <c r="E16" s="22">
        <v>40000</v>
      </c>
      <c r="F16" s="18"/>
      <c r="G16" s="18">
        <v>40000</v>
      </c>
      <c r="H16" s="23">
        <f t="shared" si="0"/>
        <v>0</v>
      </c>
      <c r="I16" s="25"/>
    </row>
    <row r="17" ht="50" customHeight="1" spans="1:9">
      <c r="A17" s="18" t="s">
        <v>25</v>
      </c>
      <c r="B17" s="15"/>
      <c r="C17" s="21"/>
      <c r="D17" s="19"/>
      <c r="E17" s="22">
        <v>24000</v>
      </c>
      <c r="F17" s="18"/>
      <c r="G17" s="19">
        <f>7000+17000</f>
        <v>24000</v>
      </c>
      <c r="H17" s="23">
        <f t="shared" si="0"/>
        <v>0</v>
      </c>
      <c r="I17" s="25"/>
    </row>
    <row r="18" customFormat="1" ht="44" customHeight="1" spans="1:9">
      <c r="A18" s="18" t="s">
        <v>26</v>
      </c>
      <c r="B18" s="15"/>
      <c r="C18" s="21"/>
      <c r="D18" s="19"/>
      <c r="E18" s="22">
        <v>70000</v>
      </c>
      <c r="F18" s="18"/>
      <c r="G18" s="19">
        <v>70000</v>
      </c>
      <c r="H18" s="23">
        <f t="shared" si="0"/>
        <v>0</v>
      </c>
      <c r="I18" s="25"/>
    </row>
    <row r="19" ht="61" customHeight="1" spans="1:9">
      <c r="A19" s="18" t="s">
        <v>27</v>
      </c>
      <c r="B19" s="15"/>
      <c r="C19" s="21"/>
      <c r="D19" s="19"/>
      <c r="E19" s="22">
        <v>2000</v>
      </c>
      <c r="F19" s="18"/>
      <c r="G19" s="19">
        <v>2000</v>
      </c>
      <c r="H19" s="23">
        <f t="shared" si="0"/>
        <v>0</v>
      </c>
      <c r="I19" s="25"/>
    </row>
    <row r="20" ht="61" customHeight="1" spans="1:9">
      <c r="A20" s="18" t="s">
        <v>28</v>
      </c>
      <c r="B20" s="15"/>
      <c r="C20" s="21"/>
      <c r="D20" s="19"/>
      <c r="E20" s="22">
        <v>15960</v>
      </c>
      <c r="F20" s="18"/>
      <c r="G20" s="19">
        <v>15960</v>
      </c>
      <c r="H20" s="23">
        <f t="shared" si="0"/>
        <v>0</v>
      </c>
      <c r="I20" s="25"/>
    </row>
    <row r="21" ht="61" customHeight="1" spans="1:9">
      <c r="A21" s="18" t="s">
        <v>29</v>
      </c>
      <c r="B21" s="15"/>
      <c r="C21" s="21"/>
      <c r="D21" s="19"/>
      <c r="E21" s="22">
        <v>1755</v>
      </c>
      <c r="F21" s="18"/>
      <c r="G21" s="19">
        <v>1755</v>
      </c>
      <c r="H21" s="23">
        <f t="shared" si="0"/>
        <v>0</v>
      </c>
      <c r="I21" s="25"/>
    </row>
    <row r="22" ht="61" customHeight="1" spans="1:9">
      <c r="A22" s="18" t="s">
        <v>30</v>
      </c>
      <c r="B22" s="15"/>
      <c r="C22" s="21"/>
      <c r="D22" s="19"/>
      <c r="E22" s="22">
        <v>6000</v>
      </c>
      <c r="F22" s="18"/>
      <c r="G22" s="19"/>
      <c r="H22" s="23">
        <f t="shared" si="0"/>
        <v>6000</v>
      </c>
      <c r="I22" s="25"/>
    </row>
    <row r="23" ht="61" customHeight="1" spans="1:9">
      <c r="A23" s="18" t="s">
        <v>31</v>
      </c>
      <c r="B23" s="15"/>
      <c r="C23" s="21"/>
      <c r="D23" s="19"/>
      <c r="E23" s="22">
        <v>12000</v>
      </c>
      <c r="F23" s="18"/>
      <c r="G23" s="19">
        <v>12000</v>
      </c>
      <c r="H23" s="23">
        <f t="shared" si="0"/>
        <v>0</v>
      </c>
      <c r="I23" s="25"/>
    </row>
    <row r="24" ht="42" customHeight="1" spans="1:9">
      <c r="A24" s="24" t="s">
        <v>32</v>
      </c>
      <c r="B24" s="24"/>
      <c r="C24" s="24"/>
      <c r="D24" s="24"/>
      <c r="E24" s="24"/>
      <c r="F24" s="24"/>
      <c r="G24" s="24"/>
      <c r="H24" s="24"/>
      <c r="I24" s="24"/>
    </row>
  </sheetData>
  <autoFilter ref="A4:I28">
    <extLst/>
  </autoFilter>
  <mergeCells count="3">
    <mergeCell ref="A1:I1"/>
    <mergeCell ref="A2:I2"/>
    <mergeCell ref="A24:I24"/>
  </mergeCells>
  <pageMargins left="0.590277777777778" right="0.156944444444444" top="0.472222222222222" bottom="0.511805555555556" header="0.5"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2022-10-17T07:50:16Z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DE4A7CB4D04C4DBB90248F7410803EEC</vt:lpwstr>
  </property>
</Properties>
</file>