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1" r:id="rId1"/>
  </sheets>
  <definedNames>
    <definedName name="_xlnm._FilterDatabase" localSheetId="0" hidden="1">Sheet2!$A$4:$I$30</definedName>
    <definedName name="_xlnm.Print_Titles" localSheetId="0">Sheet2!$4:4</definedName>
    <definedName name="_xlnm._FilterDatabase" hidden="1">#REF!</definedName>
    <definedName name="_xlnm.Print_Area">#REF!</definedName>
    <definedName name="_xlnm.Print_Area" localSheetId="0">Sheet2!$A$1:$I$27</definedName>
  </definedNames>
  <calcPr calcId="144525"/>
</workbook>
</file>

<file path=xl/sharedStrings.xml><?xml version="1.0" encoding="utf-8"?>
<sst xmlns="http://schemas.openxmlformats.org/spreadsheetml/2006/main" count="40" uniqueCount="40">
  <si>
    <t>政府拨款使用管理情况明细表</t>
  </si>
  <si>
    <t>2023年 5 月 31  日</t>
  </si>
  <si>
    <t>编制单位：中山市横栏镇新茂股份合作经济联合社</t>
  </si>
  <si>
    <t>单位：元</t>
  </si>
  <si>
    <t>资金名称</t>
  </si>
  <si>
    <t>资金使用对象（范围）</t>
  </si>
  <si>
    <t>支出内容摘要</t>
  </si>
  <si>
    <t>年初数</t>
  </si>
  <si>
    <t>收到拨款总额</t>
  </si>
  <si>
    <t>本期支付</t>
  </si>
  <si>
    <t>累计支付</t>
  </si>
  <si>
    <t>结余资金</t>
  </si>
  <si>
    <t>备注</t>
  </si>
  <si>
    <t xml:space="preserve">         土地确权工作经费</t>
  </si>
  <si>
    <t>中山市横栏镇城管住建和农业农村局市下拨农村人居环境整治--干净整洁村补助资金（年终）购置垃圾分类桶专项经费</t>
  </si>
  <si>
    <t>中山市横栏镇工业信息和科技商务局返还2020年个人物业租赁税（住宅和非住宅）返还费用</t>
  </si>
  <si>
    <t>横栏镇妇女联合会下拨美丽家庭建设季度考评资金</t>
  </si>
  <si>
    <t>中国共产党中山市横栏镇委员会组织人事办公室下拨2022党组织组织生活经费</t>
  </si>
  <si>
    <t>中山市横栏镇社区卫生服务中心横栏镇2022年7月--11月婚检孕筛宣传发动经费</t>
  </si>
  <si>
    <t>中山市横栏镇社区卫生服务中心2022年1--9月婚检村级宣传发动经费</t>
  </si>
  <si>
    <t>中国共产党中山市横栏镇委员会组织人事办公室下拨党费</t>
  </si>
  <si>
    <t>中山市横栏镇城管住建和农业农村局市下拨农村人居环境整治----干净整洁村补助资金（5月份）</t>
  </si>
  <si>
    <t>1. 2023年5月15日支梁添桂新茂村5个“四小园”建设围栏人工费用4041.6元；                2. 2023年5月16日支中山市畅盛绿化工程有限公司新茂村5个“四小园”绿化建设项目费用7793.5元</t>
  </si>
  <si>
    <t>中山市横栏镇城管住建和农业农村局市下拨农村人居环境整治----干净整洁村补助资金（8月份）</t>
  </si>
  <si>
    <t>中山市农业农村局2023年革命老区春节慰问金</t>
  </si>
  <si>
    <t>中山市横栏镇网格和大数据事务中心划拨2021年村（社区）协助征收个人物业租赁税征管工作奖励款</t>
  </si>
  <si>
    <t>中山市横栏镇城管住建和农业农村局镇下拨农村人居环境整治--干净整洁村补助资金（8月份）</t>
  </si>
  <si>
    <t>中山市横栏镇城管住建和农业农村局镇下拨农村人居环境整治--干净整洁村补助资金（5月份）</t>
  </si>
  <si>
    <t>中山市横栏镇社区卫生服务中心横栏镇2022年7月至2022年12月村级妇幼工作绩效</t>
  </si>
  <si>
    <t>2023年5月4日支新茂村计生专干代收支2022.7--2022.12计生专干妇幼工作绩效奖励款16971元</t>
  </si>
  <si>
    <t>中山市横栏镇社区卫生服务中心横栏镇2022年10月--12月婚前健康检查宣传发动及随访经费</t>
  </si>
  <si>
    <t>2023年5月4日支新茂村计生专干代收支2022年10--12月婚前健康检查宣传发动及随访经费奖励715元</t>
  </si>
  <si>
    <t>中山市横栏镇社区卫生服务中心横栏镇2022年12月孕筛宣传发动经费</t>
  </si>
  <si>
    <t>2023年5月4日支新茂村计生专干代收支2022年12月优生筛查宣传及随访经费奖励婚检孕筛225元</t>
  </si>
  <si>
    <t>中山市横栏镇城管住建和农业农村局市下拨农村人居环境整治--美丽乡村指数测评专项资金（2021年12月份）</t>
  </si>
  <si>
    <t>中山市横栏镇城管住建和农业农村局市下拨农村人居环境整治--美丽乡村指数测评专项资金（2022年4月份）</t>
  </si>
  <si>
    <t>中山市横栏镇城管住建和农业农村局镇下拨农村人居环境整治--美丽乡村指数测评专项资金（2022年4月份）</t>
  </si>
  <si>
    <t>中山市横栏镇城管住建和农业农村局镇下拨农村人居环境整治--美丽乡村指数测评专项资金（2021年12月份）</t>
  </si>
  <si>
    <t>中国共产党中山市横栏镇委员会组织人事办公室下拨2023年党组织组织生活经费</t>
  </si>
  <si>
    <t>村委会负责人：吴献彬                       财经负责人：梁嘉宜                            会计：黄淑仪               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</si>
</sst>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" borderId="7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33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57" fontId="5" fillId="0" borderId="2" xfId="0" applyNumberFormat="1" applyFont="1" applyFill="1" applyBorder="1" applyAlignment="1">
      <alignment horizontal="left" vertical="center" wrapText="1"/>
    </xf>
    <xf numFmtId="57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57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0" fillId="0" borderId="2" xfId="0" applyNumberFormat="1" applyFill="1" applyBorder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0" fillId="0" borderId="2" xfId="0" applyNumberFormat="1" applyFill="1" applyBorder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90" zoomScaleNormal="90" workbookViewId="0">
      <pane ySplit="4" topLeftCell="A5" activePane="bottomLeft" state="frozen"/>
      <selection/>
      <selection pane="bottomLeft" activeCell="K7" sqref="K7"/>
    </sheetView>
  </sheetViews>
  <sheetFormatPr defaultColWidth="16.775" defaultRowHeight="13.5"/>
  <cols>
    <col min="1" max="1" width="34.2083333333333" style="1" customWidth="1"/>
    <col min="2" max="2" width="11.5" customWidth="1"/>
    <col min="3" max="3" width="77.9166666666667" customWidth="1"/>
    <col min="4" max="4" width="12.25" customWidth="1"/>
    <col min="5" max="5" width="13.75" customWidth="1"/>
    <col min="6" max="6" width="13.375" customWidth="1"/>
    <col min="7" max="8" width="16.775" customWidth="1"/>
    <col min="9" max="9" width="15.1083333333333" customWidth="1"/>
    <col min="10" max="16381" width="16.775" customWidth="1"/>
  </cols>
  <sheetData>
    <row r="1" ht="40.05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1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6"/>
      <c r="C3" s="6"/>
      <c r="D3" s="6"/>
      <c r="E3" s="6"/>
      <c r="F3" s="6"/>
      <c r="G3" s="6"/>
      <c r="H3" s="6"/>
      <c r="I3" s="5" t="s">
        <v>3</v>
      </c>
    </row>
    <row r="4" ht="30" customHeight="1" spans="1:9">
      <c r="A4" s="7" t="s">
        <v>4</v>
      </c>
      <c r="B4" s="7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</row>
    <row r="5" ht="54" customHeight="1" spans="1:9">
      <c r="A5" s="33" t="s">
        <v>13</v>
      </c>
      <c r="B5" s="10"/>
      <c r="C5" s="11"/>
      <c r="D5" s="12">
        <v>20000</v>
      </c>
      <c r="E5" s="10"/>
      <c r="F5" s="13"/>
      <c r="G5" s="13"/>
      <c r="H5" s="13">
        <v>20000</v>
      </c>
      <c r="I5" s="12"/>
    </row>
    <row r="6" ht="57" customHeight="1" spans="1:9">
      <c r="A6" s="14" t="s">
        <v>14</v>
      </c>
      <c r="B6" s="15"/>
      <c r="C6" s="16"/>
      <c r="D6" s="16">
        <v>2600</v>
      </c>
      <c r="E6" s="17"/>
      <c r="F6" s="14"/>
      <c r="G6" s="17">
        <f>1620+905</f>
        <v>2525</v>
      </c>
      <c r="H6" s="18">
        <f>D6-G6</f>
        <v>75</v>
      </c>
      <c r="I6" s="18"/>
    </row>
    <row r="7" ht="72" customHeight="1" spans="1:9">
      <c r="A7" s="14" t="s">
        <v>15</v>
      </c>
      <c r="B7" s="15"/>
      <c r="C7" s="19"/>
      <c r="D7" s="16">
        <f>123052.77+18950.17</f>
        <v>142002.94</v>
      </c>
      <c r="E7" s="17"/>
      <c r="F7" s="14"/>
      <c r="G7" s="17">
        <f>36136+37650</f>
        <v>73786</v>
      </c>
      <c r="H7" s="18">
        <f>D7-G7</f>
        <v>68216.94</v>
      </c>
      <c r="I7" s="18"/>
    </row>
    <row r="8" ht="61" customHeight="1" spans="1:9">
      <c r="A8" s="14" t="s">
        <v>16</v>
      </c>
      <c r="B8" s="15"/>
      <c r="C8" s="20"/>
      <c r="D8" s="17">
        <v>9000</v>
      </c>
      <c r="E8" s="17"/>
      <c r="F8" s="14"/>
      <c r="G8" s="17">
        <f>1162+1224</f>
        <v>2386</v>
      </c>
      <c r="H8" s="18">
        <f>D8-G8</f>
        <v>6614</v>
      </c>
      <c r="I8" s="31"/>
    </row>
    <row r="9" ht="61" customHeight="1" spans="1:9">
      <c r="A9" s="21" t="s">
        <v>17</v>
      </c>
      <c r="B9" s="22"/>
      <c r="C9" s="23"/>
      <c r="D9" s="24"/>
      <c r="E9" s="25">
        <v>6000</v>
      </c>
      <c r="F9" s="21"/>
      <c r="G9" s="24">
        <f>252+385.66</f>
        <v>637.66</v>
      </c>
      <c r="H9" s="26">
        <f t="shared" ref="H9:H26" si="0">E9-G9</f>
        <v>5362.34</v>
      </c>
      <c r="I9" s="32"/>
    </row>
    <row r="10" ht="63" customHeight="1" spans="1:9">
      <c r="A10" s="14" t="s">
        <v>18</v>
      </c>
      <c r="B10" s="15"/>
      <c r="C10" s="20"/>
      <c r="D10" s="17"/>
      <c r="E10" s="27">
        <v>1170</v>
      </c>
      <c r="F10" s="14"/>
      <c r="G10" s="17">
        <v>1170</v>
      </c>
      <c r="H10" s="28">
        <f t="shared" si="0"/>
        <v>0</v>
      </c>
      <c r="I10" s="31"/>
    </row>
    <row r="11" ht="63" customHeight="1" spans="1:9">
      <c r="A11" s="14" t="s">
        <v>19</v>
      </c>
      <c r="B11" s="15"/>
      <c r="C11" s="20"/>
      <c r="D11" s="17"/>
      <c r="E11" s="29">
        <v>935</v>
      </c>
      <c r="F11" s="29"/>
      <c r="G11" s="29">
        <v>935</v>
      </c>
      <c r="H11" s="28">
        <f t="shared" si="0"/>
        <v>0</v>
      </c>
      <c r="I11" s="31"/>
    </row>
    <row r="12" ht="63" customHeight="1" spans="1:9">
      <c r="A12" s="14" t="s">
        <v>20</v>
      </c>
      <c r="B12" s="15"/>
      <c r="C12" s="20"/>
      <c r="D12" s="17"/>
      <c r="E12" s="27">
        <v>8000</v>
      </c>
      <c r="F12" s="14"/>
      <c r="G12" s="17">
        <v>8000</v>
      </c>
      <c r="H12" s="28">
        <f t="shared" si="0"/>
        <v>0</v>
      </c>
      <c r="I12" s="31"/>
    </row>
    <row r="13" customFormat="1" ht="63" customHeight="1" spans="1:9">
      <c r="A13" s="14" t="s">
        <v>21</v>
      </c>
      <c r="B13" s="15"/>
      <c r="C13" s="20" t="s">
        <v>22</v>
      </c>
      <c r="D13" s="17"/>
      <c r="E13" s="27">
        <v>45000</v>
      </c>
      <c r="F13" s="14">
        <f>4041.6+7793.5</f>
        <v>11835.1</v>
      </c>
      <c r="G13" s="17">
        <f>12337.17+11835.1</f>
        <v>24172.27</v>
      </c>
      <c r="H13" s="28">
        <f t="shared" si="0"/>
        <v>20827.73</v>
      </c>
      <c r="I13" s="31"/>
    </row>
    <row r="14" customFormat="1" ht="63" customHeight="1" spans="1:9">
      <c r="A14" s="14" t="s">
        <v>23</v>
      </c>
      <c r="B14" s="15"/>
      <c r="C14" s="20"/>
      <c r="D14" s="17"/>
      <c r="E14" s="27">
        <v>35000</v>
      </c>
      <c r="F14" s="14"/>
      <c r="G14" s="17"/>
      <c r="H14" s="28">
        <f t="shared" si="0"/>
        <v>35000</v>
      </c>
      <c r="I14" s="31"/>
    </row>
    <row r="15" customFormat="1" ht="63" customHeight="1" spans="1:9">
      <c r="A15" s="14" t="s">
        <v>24</v>
      </c>
      <c r="B15" s="15"/>
      <c r="C15" s="20"/>
      <c r="D15" s="17"/>
      <c r="E15" s="27">
        <v>2000</v>
      </c>
      <c r="F15" s="14"/>
      <c r="G15" s="17">
        <v>2000</v>
      </c>
      <c r="H15" s="28">
        <f t="shared" si="0"/>
        <v>0</v>
      </c>
      <c r="I15" s="31"/>
    </row>
    <row r="16" customFormat="1" ht="63" customHeight="1" spans="1:9">
      <c r="A16" s="14" t="s">
        <v>25</v>
      </c>
      <c r="B16" s="15"/>
      <c r="C16" s="20"/>
      <c r="D16" s="17"/>
      <c r="E16" s="27">
        <v>537661.77</v>
      </c>
      <c r="F16" s="14"/>
      <c r="G16" s="17"/>
      <c r="H16" s="28">
        <f t="shared" si="0"/>
        <v>537661.77</v>
      </c>
      <c r="I16" s="31"/>
    </row>
    <row r="17" customFormat="1" ht="63" customHeight="1" spans="1:9">
      <c r="A17" s="14" t="s">
        <v>26</v>
      </c>
      <c r="B17" s="15"/>
      <c r="C17" s="20"/>
      <c r="D17" s="17"/>
      <c r="E17" s="27">
        <v>10000</v>
      </c>
      <c r="F17" s="14"/>
      <c r="G17" s="17"/>
      <c r="H17" s="28">
        <f t="shared" si="0"/>
        <v>10000</v>
      </c>
      <c r="I17" s="31"/>
    </row>
    <row r="18" customFormat="1" ht="63" customHeight="1" spans="1:9">
      <c r="A18" s="14" t="s">
        <v>27</v>
      </c>
      <c r="B18" s="15"/>
      <c r="C18" s="20"/>
      <c r="D18" s="17"/>
      <c r="E18" s="27">
        <v>10000</v>
      </c>
      <c r="F18" s="14"/>
      <c r="G18" s="17"/>
      <c r="H18" s="28">
        <f t="shared" si="0"/>
        <v>10000</v>
      </c>
      <c r="I18" s="31"/>
    </row>
    <row r="19" customFormat="1" ht="63" customHeight="1" spans="1:9">
      <c r="A19" s="14" t="s">
        <v>28</v>
      </c>
      <c r="B19" s="15"/>
      <c r="C19" s="20" t="s">
        <v>29</v>
      </c>
      <c r="D19" s="17"/>
      <c r="E19" s="27">
        <v>16971</v>
      </c>
      <c r="F19" s="14">
        <v>16971</v>
      </c>
      <c r="G19" s="17">
        <v>16971</v>
      </c>
      <c r="H19" s="28">
        <f t="shared" si="0"/>
        <v>0</v>
      </c>
      <c r="I19" s="31"/>
    </row>
    <row r="20" customFormat="1" ht="63" customHeight="1" spans="1:9">
      <c r="A20" s="14" t="s">
        <v>30</v>
      </c>
      <c r="B20" s="15"/>
      <c r="C20" s="20" t="s">
        <v>31</v>
      </c>
      <c r="D20" s="17"/>
      <c r="E20" s="27">
        <v>715</v>
      </c>
      <c r="F20" s="14">
        <v>715</v>
      </c>
      <c r="G20" s="17">
        <v>715</v>
      </c>
      <c r="H20" s="28">
        <f t="shared" si="0"/>
        <v>0</v>
      </c>
      <c r="I20" s="31"/>
    </row>
    <row r="21" customFormat="1" ht="63" customHeight="1" spans="1:9">
      <c r="A21" s="14" t="s">
        <v>32</v>
      </c>
      <c r="B21" s="15"/>
      <c r="C21" s="20" t="s">
        <v>33</v>
      </c>
      <c r="D21" s="17"/>
      <c r="E21" s="27">
        <v>225</v>
      </c>
      <c r="F21" s="14">
        <v>225</v>
      </c>
      <c r="G21" s="17">
        <v>225</v>
      </c>
      <c r="H21" s="28">
        <f t="shared" si="0"/>
        <v>0</v>
      </c>
      <c r="I21" s="31"/>
    </row>
    <row r="22" customFormat="1" ht="63" customHeight="1" spans="1:9">
      <c r="A22" s="14" t="s">
        <v>34</v>
      </c>
      <c r="B22" s="15"/>
      <c r="C22" s="20"/>
      <c r="D22" s="17"/>
      <c r="E22" s="27">
        <v>65000</v>
      </c>
      <c r="F22" s="14"/>
      <c r="G22" s="17"/>
      <c r="H22" s="28">
        <f t="shared" si="0"/>
        <v>65000</v>
      </c>
      <c r="I22" s="31"/>
    </row>
    <row r="23" customFormat="1" ht="63" customHeight="1" spans="1:9">
      <c r="A23" s="14" t="s">
        <v>35</v>
      </c>
      <c r="B23" s="15"/>
      <c r="C23" s="20"/>
      <c r="D23" s="17"/>
      <c r="E23" s="27">
        <v>28800</v>
      </c>
      <c r="F23" s="14"/>
      <c r="G23" s="17"/>
      <c r="H23" s="28">
        <f t="shared" si="0"/>
        <v>28800</v>
      </c>
      <c r="I23" s="31"/>
    </row>
    <row r="24" customFormat="1" ht="63" customHeight="1" spans="1:9">
      <c r="A24" s="14" t="s">
        <v>36</v>
      </c>
      <c r="B24" s="15"/>
      <c r="C24" s="20"/>
      <c r="D24" s="17"/>
      <c r="E24" s="27">
        <v>10000</v>
      </c>
      <c r="F24" s="14"/>
      <c r="G24" s="17"/>
      <c r="H24" s="28">
        <f t="shared" si="0"/>
        <v>10000</v>
      </c>
      <c r="I24" s="31"/>
    </row>
    <row r="25" customFormat="1" ht="63" customHeight="1" spans="1:9">
      <c r="A25" s="14" t="s">
        <v>37</v>
      </c>
      <c r="B25" s="15"/>
      <c r="C25" s="20"/>
      <c r="D25" s="17"/>
      <c r="E25" s="27">
        <v>10000</v>
      </c>
      <c r="F25" s="14"/>
      <c r="G25" s="17"/>
      <c r="H25" s="28">
        <f t="shared" si="0"/>
        <v>10000</v>
      </c>
      <c r="I25" s="31"/>
    </row>
    <row r="26" customFormat="1" ht="63" customHeight="1" spans="1:9">
      <c r="A26" s="21" t="s">
        <v>38</v>
      </c>
      <c r="B26" s="22"/>
      <c r="C26" s="23"/>
      <c r="D26" s="24"/>
      <c r="E26" s="25">
        <v>6000</v>
      </c>
      <c r="F26" s="21"/>
      <c r="G26" s="24"/>
      <c r="H26" s="26">
        <f t="shared" si="0"/>
        <v>6000</v>
      </c>
      <c r="I26" s="32"/>
    </row>
    <row r="27" customFormat="1" ht="42" customHeight="1" spans="1:9">
      <c r="A27" s="30" t="s">
        <v>39</v>
      </c>
      <c r="B27" s="30"/>
      <c r="C27" s="30"/>
      <c r="D27" s="30"/>
      <c r="E27" s="30"/>
      <c r="F27" s="30"/>
      <c r="G27" s="30"/>
      <c r="H27" s="30"/>
      <c r="I27" s="30"/>
    </row>
  </sheetData>
  <autoFilter ref="A4:I30">
    <extLst/>
  </autoFilter>
  <mergeCells count="3">
    <mergeCell ref="A1:I1"/>
    <mergeCell ref="A2:I2"/>
    <mergeCell ref="A27:I27"/>
  </mergeCells>
  <pageMargins left="0.550694444444444" right="0.156944444444444" top="0.393055555555556" bottom="0.472222222222222" header="0.393055555555556" footer="0.5"/>
  <pageSetup paperSize="9" scale="65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2022-02-23T16:36:00Z</dcterms:created>
  <dcterms:modified xsi:type="dcterms:W3CDTF">2023-06-05T02:18:22Z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DE4A7CB4D04C4DBB90248F7410803EEC</vt:lpwstr>
  </property>
</Properties>
</file>