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6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<sst xmlns="http://schemas.openxmlformats.org/spreadsheetml/2006/main" count="157">
  <si>
    <t>政府拨款使用管理情况明细表</t>
  </si>
  <si>
    <t>2022年 12 月 31 日</t>
  </si>
  <si>
    <t>编制单位：中山市横栏镇新丰股份合作经济联合社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</si>
  <si>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</si>
  <si>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</si>
  <si>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</si>
  <si>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</si>
  <si>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</si>
  <si>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</si>
  <si>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</si>
  <si>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</si>
  <si>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</si>
  <si>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 xml:space="preserve">    干部岗位考核奖金              </t>
  </si>
  <si>
    <t>新丰干部</t>
  </si>
  <si>
    <t>支2019年两委干部岗位责任奖金找尾款6人</t>
  </si>
  <si>
    <t>支预发2021年度两委干部考核奖金7人</t>
  </si>
  <si>
    <t xml:space="preserve">  镇农业服务中心拨生态补偿专项资金</t>
  </si>
  <si>
    <t>新丰村民</t>
  </si>
  <si>
    <t>三队支中山税务局横栏分局2022年度城乡居民基本医疗保险款209人</t>
  </si>
  <si>
    <t xml:space="preserve">   计生下拨款</t>
  </si>
  <si>
    <t>2021年7-12月计生专干工资补贴</t>
  </si>
  <si>
    <t>2022年1-6月计生专干工资补贴</t>
  </si>
  <si>
    <t>镇卫健下拨经费</t>
  </si>
  <si>
    <t xml:space="preserve">[11.01]支计生专干202108-202112国家免费孕前优生健康检查建档及随访经费（镇下拨）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</si>
  <si>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[11.01]支计生专干202201-202206村级妇幼工作绩效款（镇下拨）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</si>
  <si>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[11.01]支计生支2022年妇女两癌筛查工作宣传发动经费奖励（镇下拨代收代支）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</si>
  <si>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革命老区慰问金</t>
  </si>
  <si>
    <t xml:space="preserve">   镇宣传办拨创文工作奖金（2021）</t>
  </si>
  <si>
    <t>支李大享新丰卫生服务站前河边修建埠头包工料款</t>
  </si>
  <si>
    <t>支吴少斌村民屋前屋后巷仔围蔽工程款</t>
  </si>
  <si>
    <t>支中山市阜沙镇沁康五金交电商行购创文物资一批款</t>
  </si>
  <si>
    <t>支购人居环境整治用资料架一套款</t>
  </si>
  <si>
    <t>支黄顺明人居环境整治永丰老人协会周边围星铁棚包工料款</t>
  </si>
  <si>
    <t>镇组办下拨2021年党组织生活经费</t>
  </si>
  <si>
    <t xml:space="preserve">2022党组织组织生活经费  </t>
  </si>
  <si>
    <t>美丽家庭季度考评资金（2021）</t>
  </si>
  <si>
    <t xml:space="preserve">［09.09］支中山市志博广告策划有限公司美丽家庭四小园建设订做广告牌款（2020年美丽家庭专项资金）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</si>
  <si>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支四小园建设费用（横栏镇美丽家庭专项资金）</t>
  </si>
  <si>
    <t>[06.30] 支购四小园牌匾款（使用镇美丽家庭专项资金）</t>
  </si>
  <si>
    <t>支购预防溺水宣传牌10个款（用镇美丽家庭专项资金）</t>
  </si>
  <si>
    <t xml:space="preserve">［07.14］支中山市石岐区新美工艺品商行购巾帼志愿者马甲20件款（使用横栏美丽家庭专项资金）  </t>
  </si>
  <si>
    <t xml:space="preserve">   镇卫健拨核酸检测工作补助经费</t>
  </si>
  <si>
    <t>开展核酸检测</t>
  </si>
  <si>
    <t>支购核酸检测用帐蓬12个款</t>
  </si>
  <si>
    <t>支购核酸检测三人小组专用手机4台款</t>
  </si>
  <si>
    <t>支购防疫用物资一批款</t>
  </si>
  <si>
    <t>支冯汝明穗丰路口新冠肺炎健康驿站核酸检测点搭棚架费2月7日至2月23日</t>
  </si>
  <si>
    <t>支中山市棉安劳保用品有限公司核酸检测用公共安全设备一批款</t>
  </si>
  <si>
    <t>支中国电信股份有限公司中山分公司2月份防疫三人小组手机通讯服务费18125326698、18938759081、18125325518</t>
  </si>
  <si>
    <t>支3月30日全员核酸检测工作人员午餐费补助116人*20元</t>
  </si>
  <si>
    <t>支吴泳琦3月份西冲疫苗接种点值班工资27天</t>
  </si>
  <si>
    <t>支中山市横栏镇梁惍山餐饮店5月17日全镇核酸检测工作人员午餐及晚餐费</t>
  </si>
  <si>
    <t>镇妇女联合会横栏镇妇联实施“破难行动”经费</t>
  </si>
  <si>
    <t>支妇女微家活动创业就业培训班经费（用破难行动经费）</t>
  </si>
  <si>
    <t xml:space="preserve">党建办拨党组织服务群众经费    </t>
  </si>
  <si>
    <t>[01.10] 支购新冠肺炎防疫物资一批款（使用村党组织服务群众经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</si>
  <si>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[01.26] 支购全民核酸检验用防疫物资一批款（村社区党组织服务群众经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</si>
  <si>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[01.26] 支冯汝明1月14、18日全员核酸检验搭棚费用（村社区党组织服务群众经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</si>
  <si>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 xml:space="preserve">［05.23］支中山市阜沙镇将联五金交电批发部核酸检测购照明装置款灯管30个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</si>
  <si>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［07.20］支叶玉锦核酸检测租用风机款10台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</si>
  <si>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［07.14］支中山市棉安劳保用品有限公司购核酸检测用加厚帐篷8套及扎带、护栏带一批款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</si>
  <si>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［08.02］支购核酸检测用医疗垃圾桶款12个    </t>
  </si>
  <si>
    <t xml:space="preserve">［08.16］支购核酸检测物资一批款（帐篷围布）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</si>
  <si>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［08.10］支冯汝明核酸检测搭棚款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</si>
  <si>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［08.15］支中山市横栏镇新办公伙伴文具经销中心购核酸检测物资一批款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</si>
  <si>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［09.19］支中山市阜沙镇沁康五金交电商行购核酸检测物资牛角风扇10台款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</si>
  <si>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党建办拨办公经费补助资金      </t>
  </si>
  <si>
    <t>[06.27] 支购文具一批款（办公经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</si>
  <si>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[06.29] 支购办公用品一批款（办公经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</si>
  <si>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[06.09] 支广东电网有限公司中山供电局5月份办公楼电费0320003398010179（办公经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</si>
  <si>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[06.03] 支中国电信股份有限公司中山分公司5月份固定电话费87766045（办公经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</si>
  <si>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[06.03] 支中国电信股份有限公司中山分公司5月份固定电话费87766206（办公经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</si>
  <si>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[06.03] 支中国电信股份有限公司中山分公司5月份固定电话费87766423（办公经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</si>
  <si>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[06.07] 支中山市坚毅印务有限公司购财务用收付凭证款100本（办公经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</si>
  <si>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[06.23] 支中山市横栏镇新办公伙伴文具经销中心3-4月份办公用品一批款（办公经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</si>
  <si>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 xml:space="preserve">［08.09］支广东电网有限公司中山供电局7月份办公楼电费0320003398010179（办公经费）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</si>
  <si>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［09.30］支购办公用品一批款（办公经费）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</si>
  <si>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［09.08］支中国电信股份有限公司中山分公司8月份防疫三人小组手机通讯费（办公经费）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</si>
  <si>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［09.08］支中国电信股份有限公司中山分公司8月份固定电话费87766045（办公经费）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</si>
  <si>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［09.08］支中国电信股份有限公司中山分公司8月份固定电话费87766423（办公经费）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</si>
  <si>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［09.08］支中国电信股份有限公司中山分公司8月份固定电话费87766206（办公经费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</si>
  <si>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［09.02］支中山市横栏镇吴坤伟水店购农夫山泉瓶装水100箱及桶装水4桶款（办公经费）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</si>
  <si>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［09.09］支广东电网有限公司中山供电局8月份办公楼电费0320003398010179（办公经费）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</si>
  <si>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［09.07］支中山市横栏镇高科办公设备经营部8月份办公室复印机租赁费2台（办公经费）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</si>
  <si>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［10.04］支中国电信股份有限公司中山分公司10月份固定电话费87767886（办公经费）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</si>
  <si>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［10.03］支中国电信股份有限公司中山分公司9月份固定电话费87766423（办公经费）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</si>
  <si>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［10.03］支中国电信股份有限公司中山分公司9月份防疫三人小组手机通讯服务费18125326698、18938759081、18125325518（办公经费）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</si>
  <si>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［10.03］支中国电信股份有限公司中山分公司9月份固定电话费87766206（办公经费）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</si>
  <si>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［10.03］支中国电信股份有限公司中山分公司9月份固定电话费87766045（办公经费）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</si>
  <si>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[11.03]支中国电信股份有限公司中山分公司10月份固定电话费87767886（办公经费）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</si>
  <si>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[11.08]支中山市横栏镇高科办公设备经营部9月份办公室打印机租赁费2台（办公经费）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</si>
  <si>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[11.03]支中国电信股份有限公司中山分公司11月份防疫三人小组手机通讯服务费18125326698、18938759081、18125325518（办公经费）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</si>
  <si>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[11.03]支中国电信股份有限公司中山分公司10月份固定电话费87766423（办公经费）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</si>
  <si>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[11.03]支中国电信股份有限公司中山分公司10月份固定电话费87766045（办公经费）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</si>
  <si>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[11.09]支广东电网有限公司中山供电局10月份办公楼电费0320003398010179（办公经费）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</si>
  <si>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[10.09]支广东电网有限公司中山供电局9月份办公楼电费0320003398010179（办公经费）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</si>
  <si>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[10.19]支中山市横栏镇粤海水务有限公司9月份村委水费及污水处理费（办公经费）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</si>
  <si>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［02.28］支购办公用品一批款</t>
  </si>
  <si>
    <t xml:space="preserve">［02.13］支中山市横栏镇粤海水务有限公司1月份村委水费及污水处理费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</si>
  <si>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［02.21］支广东电网有限公司中山供电局1月份办公楼电费0320003398010179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</si>
  <si>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［03.10］支中山市横栏镇高科办公设备经营部2022年1月、2月份复印机租赁费2台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</si>
  <si>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［03.23］支广东电网有限公司中山供电局2月份办公楼电费0320003398010179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</si>
  <si>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［04.20］支中山横栏镇云木商行购办公文具一批款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</si>
  <si>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［04.28］支购办公文具一批款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</si>
  <si>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［04.22］支中山市横栏镇新办公伙伴文具经销中心购办公用品一批款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</si>
  <si>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［04.08］支中山市横栏镇高科办公设备经营部3月份打印机租赁费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</si>
  <si>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［04.12］支广东电网有限公司中山供电局3月份办公楼电费0320003398010179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</si>
  <si>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［04.12］支中山市横栏镇粤海水务有限公司3月份村委水费及污水处理费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</si>
  <si>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［05.20］支中山市西区盈海电脑商行2022年1-3月份办公室电脑维护费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</si>
  <si>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［05.07］支中山市横栏镇高科办公设备经营部4月份打印机租赁费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</si>
  <si>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［05.09］支广东电网有限公司中山供电局4月份办公楼电费0320003398010179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</si>
  <si>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［06.22］支中山市横栏镇粤海水务有限公司5月份村委水费及污水处理费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</si>
  <si>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［07.14］支中山市石岐祈福百货商行订做工作证款6套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</si>
  <si>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［07.22］支购档案用品一批款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</si>
  <si>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［07.27］支中山市横栏镇高科办公设备经营部5月份复印机租赁费2台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</si>
  <si>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［07.06］支中山市横栏镇高科办公设备经营部6月份复印机租赁费2台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</si>
  <si>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［07.13］支广东电网有限公司中山供电局6月份办公楼电费0320003398010179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</si>
  <si>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［08.08］支购档案室用海尔除湿机一台款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</si>
  <si>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［08.12］支购办公用品及清洁用品、防溺水牌一批款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</si>
  <si>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［08.08］支中山市横栏镇高科办公设备经营部7月份办公室复印机租赁费2台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</si>
  <si>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［08.08］支购档案室用铁柜4个及塑料储物盒5套款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</si>
  <si>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［08.04］支中山市西区盈海电脑商行办公室电脑及网络维修费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</si>
  <si>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［08.15］支中山市横栏镇新办公伙伴文具经销中心购办公用品一批款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</si>
  <si>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［08.17］支中山市横栏镇粤海水务有限公司7月份村委水费及污水处理费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</si>
  <si>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[10.09]支购国庆节村内氛围布置物品一批款      </t>
  </si>
  <si>
    <t>[05.26] 支中国电信股份有限公司中山分公司5月份固定电话费 87767886          </t>
  </si>
  <si>
    <t>[05.03] 支中国电信股份有限公司中山分公司4月份固定电话费 87766423          </t>
  </si>
  <si>
    <t>[05.03] 支中国电信股份有限公司中山分公司4月份固定电话费 87766045         </t>
  </si>
  <si>
    <t>[05.03] 支中国电信股份有限公司中山分公司4月份固定电话费 87767886          </t>
  </si>
  <si>
    <t>[06.03] 支中国电信股份有限公司中山分公司5月份固定电话费 87767886         </t>
  </si>
  <si>
    <t>[07.04] 支中国电信股份有限公司中山分公司6月份固定电话费 87767886           </t>
  </si>
  <si>
    <t>[07.04] 支中国电信股份有限公司中山分公司6月份固定电话费 87766206          </t>
  </si>
  <si>
    <t>[07.04] 支中国电信股份有限公司中山分公司6月份固定电话费 87766045          </t>
  </si>
  <si>
    <t>[07.04] 支中国电信股份有限公司中山分公司6月份固定电话费 87766423          </t>
  </si>
  <si>
    <t>[08.03] 支中国电信股份有限公司中山分公司7月份固定电话费 87767886          </t>
  </si>
  <si>
    <t>[08.03] 支中国电信股份有限公司中山分公司7月份固定电话费 87766045          </t>
  </si>
  <si>
    <t>[08.03] 支中国电信股份有限公司中山分公司7月份固定电话费 87766206          </t>
  </si>
  <si>
    <t>[08.03] 支中国电信股份有限公司中山分公司7月份固定电话费 87766423          </t>
  </si>
  <si>
    <t>[09.08] 支中国电信股份有限公司中山分公司8月份固定电话费 87767886           </t>
  </si>
  <si>
    <t>支广州市贝佳软件开发有限公司2022年度财务软件维护服务费（办公经费）</t>
  </si>
  <si>
    <t xml:space="preserve">镇卫健拨核酸检测工作补助经费 </t>
  </si>
  <si>
    <t>支购核酸检测用医疗垃圾桶款12个</t>
  </si>
  <si>
    <t>支治安员非值班日参加核酸检测工作补助9人</t>
  </si>
  <si>
    <t>支购核酸检测物资一批款（帐篷围布）</t>
  </si>
  <si>
    <t>支冯汝明核酸检测搭棚款</t>
  </si>
  <si>
    <t>支中山市横栏镇新办公伙伴文具经销中心购核酸检测物资一批款</t>
  </si>
  <si>
    <t>支中山市棉安劳保用品有限公司购核酸检测用加厚帐篷8套及扎带、护栏带一批款</t>
  </si>
  <si>
    <t>支叶玉锦核酸检测租用风机款10台</t>
  </si>
  <si>
    <t>支7月11日全员核酸检测工作人员餐费</t>
  </si>
  <si>
    <t>支5月17日治安人员参加大规模核酸检测加班补助5</t>
  </si>
  <si>
    <t>支5月23日治安人员参加大规模核酸检测加班补助5人</t>
  </si>
  <si>
    <t>支中山市阜沙镇将联五金交电批发部核酸检测购照明装置款灯管30个</t>
  </si>
  <si>
    <t>支治安员3月30日核酸检测加班补助4人*100元</t>
  </si>
  <si>
    <t>支叶玉锦4月份疫苗接种及核酸检测租用风机租金</t>
  </si>
  <si>
    <t>综合治理办公室2022年度一村一法律顾问费</t>
  </si>
  <si>
    <t xml:space="preserve">［09.16］支广东宪鼎律师事务所2022年一村一律师顾问费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</si>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</sst>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25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sz val="11"/>
      <color indexed="0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60"/>
      <name val="宋体"/>
      <charset val="0"/>
    </font>
    <font>
      <sz val="11"/>
      <color indexed="17"/>
      <name val="宋体"/>
      <charset val="0"/>
    </font>
    <font>
      <b/>
      <sz val="11"/>
      <color indexed="62"/>
      <name val="宋体"/>
      <charset val="134"/>
    </font>
    <font>
      <u/>
      <sz val="11"/>
      <color indexed="12"/>
      <name val="宋体"/>
      <charset val="0"/>
    </font>
    <font>
      <b/>
      <sz val="11"/>
      <color indexed="8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sz val="11"/>
      <color indexed="10"/>
      <name val="宋体"/>
      <charset val="0"/>
    </font>
    <font>
      <b/>
      <sz val="11"/>
      <color indexed="63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7" borderId="14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0" fillId="13" borderId="1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23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22" fillId="0" borderId="11" applyNumberFormat="0" applyAlignment="0" applyProtection="0">
      <alignment vertical="center"/>
    </xf>
    <xf numFmtId="0" fontId="10" fillId="0" borderId="11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0" borderId="12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4" fillId="5" borderId="17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9" fillId="4" borderId="10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1" fillId="0" borderId="15" applyNumberFormat="0" applyAlignment="0" applyProtection="0">
      <alignment vertical="center"/>
    </xf>
    <xf numFmtId="0" fontId="16" fillId="0" borderId="13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</cellStyleXfs>
  <cellXfs count="72">
    <xf numFmtId="0" fontId="0" fillId="0" borderId="0" xfId="0" applyFill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0" fillId="0" borderId="0" xfId="0" applyFont="1" applyFill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0" fillId="0" borderId="2" xfId="0" applyFill="1" applyBorder="1">
      <alignment vertical="center"/>
    </xf>
    <xf numFmtId="43" fontId="6" fillId="0" borderId="3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43" fontId="6" fillId="0" borderId="5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vertical="center"/>
    </xf>
    <xf numFmtId="43" fontId="6" fillId="0" borderId="2" xfId="0" applyNumberFormat="1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43" fontId="6" fillId="0" borderId="3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43" fontId="6" fillId="0" borderId="4" xfId="0" applyNumberFormat="1" applyFont="1" applyFill="1" applyBorder="1" applyAlignment="1">
      <alignment horizontal="center" vertical="center"/>
    </xf>
    <xf numFmtId="43" fontId="6" fillId="0" borderId="2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43" fontId="6" fillId="0" borderId="4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43" fontId="6" fillId="0" borderId="3" xfId="0" applyNumberFormat="1" applyFont="1" applyFill="1" applyBorder="1" applyAlignment="1">
      <alignment horizontal="right" vertical="center"/>
    </xf>
    <xf numFmtId="0" fontId="5" fillId="0" borderId="3" xfId="0" applyFont="1" applyFill="1" applyBorder="1" applyAlignment="1">
      <alignment horizontal="center" vertical="center" wrapText="1"/>
    </xf>
    <xf numFmtId="0" fontId="0" fillId="0" borderId="3" xfId="0" applyFill="1" applyBorder="1">
      <alignment vertical="center"/>
    </xf>
    <xf numFmtId="0" fontId="6" fillId="0" borderId="3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left" vertical="center"/>
    </xf>
    <xf numFmtId="0" fontId="6" fillId="0" borderId="6" xfId="0" applyNumberFormat="1" applyFont="1" applyFill="1" applyBorder="1" applyAlignment="1">
      <alignment horizontal="center" vertical="center"/>
    </xf>
    <xf numFmtId="0" fontId="0" fillId="0" borderId="7" xfId="0" applyFill="1" applyBorder="1">
      <alignment vertical="center"/>
    </xf>
    <xf numFmtId="0" fontId="5" fillId="0" borderId="2" xfId="0" applyFont="1" applyFill="1" applyBorder="1" applyAlignment="1">
      <alignment horizontal="left" vertical="center" wrapText="1"/>
    </xf>
    <xf numFmtId="43" fontId="6" fillId="0" borderId="8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right" vertical="center" wrapText="1"/>
    </xf>
    <xf numFmtId="0" fontId="6" fillId="0" borderId="9" xfId="0" applyNumberFormat="1" applyFont="1" applyFill="1" applyBorder="1" applyAlignment="1">
      <alignment horizontal="center" vertical="center"/>
    </xf>
    <xf numFmtId="43" fontId="6" fillId="0" borderId="0" xfId="0" applyNumberFormat="1" applyFont="1" applyFill="1" applyAlignment="1">
      <alignment horizontal="center" vertical="center"/>
    </xf>
    <xf numFmtId="4" fontId="5" fillId="0" borderId="2" xfId="0" applyNumberFormat="1" applyFont="1" applyFill="1" applyBorder="1" applyAlignment="1">
      <alignment horizontal="right" vertical="center" wrapText="1"/>
    </xf>
    <xf numFmtId="0" fontId="6" fillId="0" borderId="2" xfId="0" applyNumberFormat="1" applyFont="1" applyFill="1" applyBorder="1" applyAlignment="1">
      <alignment vertical="center"/>
    </xf>
    <xf numFmtId="43" fontId="6" fillId="0" borderId="2" xfId="0" applyNumberFormat="1" applyFont="1" applyFill="1" applyBorder="1" applyAlignment="1">
      <alignment horizontal="right" vertical="center"/>
    </xf>
    <xf numFmtId="0" fontId="6" fillId="0" borderId="6" xfId="0" applyNumberFormat="1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center" vertical="center"/>
    </xf>
    <xf numFmtId="0" fontId="0" fillId="0" borderId="2" xfId="0" applyFill="1" applyBorder="1">
      <alignment vertical="center"/>
    </xf>
    <xf numFmtId="0" fontId="6" fillId="0" borderId="9" xfId="0" applyNumberFormat="1" applyFont="1" applyFill="1" applyBorder="1" applyAlignment="1">
      <alignment horizontal="center" vertical="center"/>
    </xf>
    <xf numFmtId="43" fontId="6" fillId="0" borderId="4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4" fontId="5" fillId="0" borderId="2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horizontal="right" vertical="center" wrapText="1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43" fontId="6" fillId="0" borderId="2" xfId="0" applyNumberFormat="1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43" fontId="6" fillId="0" borderId="0" xfId="0" applyNumberFormat="1" applyFont="1" applyFill="1" applyAlignment="1">
      <alignment horizontal="right" vertical="center"/>
    </xf>
    <xf numFmtId="43" fontId="6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0" fillId="0" borderId="0" xfId="0">
      <alignment vertical="center"/>
    </xf>
    <xf numFmtId="4" fontId="0" fillId="0" borderId="0" xfId="0" applyNumberFormat="1">
      <alignment vertical="center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3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51"/>
  <sheetViews>
    <sheetView tabSelected="1" workbookViewId="0">
      <selection activeCell="C9" sqref="C9"/>
    </sheetView>
  </sheetViews>
  <sheetFormatPr defaultColWidth="16.775" defaultRowHeight="13.5" outlineLevelCol="7"/>
  <cols>
    <col min="1" max="1" width="34.125" customWidth="1"/>
    <col min="2" max="2" width="22.25" customWidth="1"/>
    <col min="3" max="3" width="49.375" customWidth="1"/>
    <col min="4" max="4" width="16.775" customWidth="1"/>
    <col min="5" max="5" width="15.75" customWidth="1"/>
    <col min="6" max="6" width="11.625" customWidth="1"/>
    <col min="7" max="7" width="14.125" customWidth="1"/>
    <col min="8" max="8" width="10.375" customWidth="1"/>
    <col min="9" max="16378" width="16.775" customWidth="1"/>
  </cols>
  <sheetData>
    <row r="1" ht="40.0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1" customHeight="1" spans="1:8">
      <c r="A2" s="3"/>
      <c r="B2" s="4" t="s">
        <v>1</v>
      </c>
      <c r="C2" s="4"/>
      <c r="F2" s="3"/>
      <c r="G2" s="3"/>
      <c r="H2" s="3"/>
    </row>
    <row r="3" ht="18" customHeight="1" spans="1:8">
      <c r="A3" s="5" t="s">
        <v>2</v>
      </c>
      <c r="B3" s="5"/>
      <c r="C3" s="6"/>
      <c r="D3" s="6"/>
      <c r="E3" s="6"/>
      <c r="F3" s="6"/>
      <c r="G3" s="6"/>
      <c r="H3" s="7" t="s">
        <v>3</v>
      </c>
    </row>
    <row r="4" ht="30" customHeight="1" spans="1:8">
      <c r="A4" s="8" t="s">
        <v>4</v>
      </c>
      <c r="B4" s="9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</row>
    <row r="5" ht="30" customHeight="1" spans="1:8">
      <c r="A5" s="72" t="s">
        <v>12</v>
      </c>
      <c r="B5" s="11" t="s">
        <v>13</v>
      </c>
      <c r="C5" s="11" t="s">
        <v>14</v>
      </c>
      <c r="D5" s="12">
        <v>163626</v>
      </c>
      <c r="E5" s="11"/>
      <c r="F5" s="11">
        <v>117626.1</v>
      </c>
      <c r="G5" s="10">
        <v>0</v>
      </c>
      <c r="H5" s="11"/>
    </row>
    <row r="6" customFormat="1" ht="30" customHeight="1" spans="1:8">
      <c r="A6" s="13"/>
      <c r="B6" s="11" t="s">
        <v>13</v>
      </c>
      <c r="C6" s="11" t="s">
        <v>15</v>
      </c>
      <c r="D6" s="14"/>
      <c r="E6" s="11"/>
      <c r="F6" s="15">
        <v>50000</v>
      </c>
      <c r="G6" s="13"/>
      <c r="H6" s="11"/>
    </row>
    <row r="7" customFormat="1" ht="30" customHeight="1" spans="1:8">
      <c r="A7" s="16" t="s">
        <v>16</v>
      </c>
      <c r="B7" s="11" t="s">
        <v>17</v>
      </c>
      <c r="C7" s="17" t="s">
        <v>18</v>
      </c>
      <c r="D7" s="18">
        <v>129490.2</v>
      </c>
      <c r="E7" s="19"/>
      <c r="F7" s="17">
        <v>142130.64</v>
      </c>
      <c r="G7" s="20">
        <v>0</v>
      </c>
      <c r="H7" s="11"/>
    </row>
    <row r="8" customFormat="1" ht="30" customHeight="1" spans="1:8">
      <c r="A8" s="21" t="s">
        <v>19</v>
      </c>
      <c r="B8" s="11"/>
      <c r="C8" s="17" t="s">
        <v>20</v>
      </c>
      <c r="D8" s="22">
        <v>25459</v>
      </c>
      <c r="E8" s="19"/>
      <c r="F8" s="17">
        <v>15000</v>
      </c>
      <c r="G8" s="22">
        <f>D8-F8-F9</f>
        <v>-4541</v>
      </c>
      <c r="H8" s="11"/>
    </row>
    <row r="9" customFormat="1" ht="30" customHeight="1" spans="1:8">
      <c r="A9" s="23"/>
      <c r="B9" s="11"/>
      <c r="C9" s="17" t="s">
        <v>21</v>
      </c>
      <c r="D9" s="24"/>
      <c r="E9" s="19"/>
      <c r="F9" s="17">
        <v>15000</v>
      </c>
      <c r="G9" s="24"/>
      <c r="H9" s="11"/>
    </row>
    <row r="10" customFormat="1" ht="30" customHeight="1" spans="1:8">
      <c r="A10" s="16" t="s">
        <v>22</v>
      </c>
      <c r="B10" s="11"/>
      <c r="C10" s="17" t="s">
        <v>23</v>
      </c>
      <c r="D10" s="25">
        <v>13431</v>
      </c>
      <c r="E10" s="18">
        <v>765</v>
      </c>
      <c r="F10" s="17"/>
      <c r="G10" s="21">
        <f>D10-E10-E11-E12</f>
        <v>0</v>
      </c>
      <c r="H10" s="11"/>
    </row>
    <row r="11" customFormat="1" ht="30" customHeight="1" spans="1:8">
      <c r="A11" s="16"/>
      <c r="B11" s="11"/>
      <c r="C11" s="17" t="s">
        <v>24</v>
      </c>
      <c r="D11" s="25"/>
      <c r="E11" s="18">
        <v>11736</v>
      </c>
      <c r="F11" s="17"/>
      <c r="G11" s="26"/>
      <c r="H11" s="11"/>
    </row>
    <row r="12" customFormat="1" ht="30" customHeight="1" spans="1:8">
      <c r="A12" s="16"/>
      <c r="B12" s="11"/>
      <c r="C12" s="17" t="s">
        <v>25</v>
      </c>
      <c r="D12" s="25"/>
      <c r="E12" s="18">
        <v>930</v>
      </c>
      <c r="F12" s="17"/>
      <c r="G12" s="26"/>
      <c r="H12" s="11"/>
    </row>
    <row r="13" customFormat="1" ht="30" customHeight="1" spans="1:8">
      <c r="A13" s="16" t="s">
        <v>26</v>
      </c>
      <c r="B13" s="11"/>
      <c r="D13" s="18">
        <v>2000</v>
      </c>
      <c r="E13" s="19"/>
      <c r="F13" s="17"/>
      <c r="G13" s="18">
        <v>2000</v>
      </c>
      <c r="H13" s="11"/>
    </row>
    <row r="14" customFormat="1" ht="30" customHeight="1" spans="1:8">
      <c r="A14" s="10" t="s">
        <v>27</v>
      </c>
      <c r="B14" s="11"/>
      <c r="C14" s="11" t="s">
        <v>28</v>
      </c>
      <c r="D14" s="12">
        <v>9000</v>
      </c>
      <c r="E14" s="19">
        <v>3200</v>
      </c>
      <c r="F14" s="11"/>
      <c r="G14" s="12">
        <f>D14-E14-E15-E16-E17-F18</f>
        <v>-829.5</v>
      </c>
      <c r="H14" s="11"/>
    </row>
    <row r="15" customFormat="1" ht="30" customHeight="1" spans="1:8">
      <c r="A15" s="13"/>
      <c r="B15" s="11"/>
      <c r="C15" s="11" t="s">
        <v>29</v>
      </c>
      <c r="D15" s="27"/>
      <c r="E15" s="19">
        <v>3090</v>
      </c>
      <c r="F15" s="11"/>
      <c r="G15" s="27"/>
      <c r="H15" s="11"/>
    </row>
    <row r="16" customFormat="1" ht="30" customHeight="1" spans="1:8">
      <c r="A16" s="13"/>
      <c r="B16" s="11"/>
      <c r="C16" s="11" t="s">
        <v>30</v>
      </c>
      <c r="D16" s="27"/>
      <c r="E16" s="19">
        <v>1856.5</v>
      </c>
      <c r="F16" s="11"/>
      <c r="G16" s="27"/>
      <c r="H16" s="11"/>
    </row>
    <row r="17" customFormat="1" ht="30" customHeight="1" spans="1:8">
      <c r="A17" s="13"/>
      <c r="B17" s="11"/>
      <c r="C17" s="11" t="s">
        <v>31</v>
      </c>
      <c r="D17" s="27"/>
      <c r="E17" s="19">
        <v>163</v>
      </c>
      <c r="F17" s="11"/>
      <c r="G17" s="27"/>
      <c r="H17" s="11"/>
    </row>
    <row r="18" customFormat="1" ht="30" customHeight="1" spans="1:8">
      <c r="A18" s="28"/>
      <c r="B18" s="11"/>
      <c r="C18" s="11" t="s">
        <v>32</v>
      </c>
      <c r="D18" s="14"/>
      <c r="E18" s="19"/>
      <c r="F18" s="17">
        <v>1520</v>
      </c>
      <c r="G18" s="14"/>
      <c r="H18" s="11"/>
    </row>
    <row r="19" customFormat="1" ht="30" customHeight="1" spans="1:8">
      <c r="A19" s="20" t="s">
        <v>33</v>
      </c>
      <c r="B19" s="11"/>
      <c r="C19" s="17"/>
      <c r="D19" s="18">
        <v>5000</v>
      </c>
      <c r="E19" s="17"/>
      <c r="F19" s="17"/>
      <c r="G19" s="29">
        <v>5000</v>
      </c>
      <c r="H19" s="11"/>
    </row>
    <row r="20" customFormat="1" ht="30" customHeight="1" spans="1:8">
      <c r="A20" s="10" t="s">
        <v>34</v>
      </c>
      <c r="B20" s="11"/>
      <c r="C20" s="17"/>
      <c r="D20" s="30">
        <v>6000</v>
      </c>
      <c r="E20" s="17"/>
      <c r="F20" s="17"/>
      <c r="G20" s="31">
        <v>6000</v>
      </c>
      <c r="H20" s="11"/>
    </row>
    <row r="21" customFormat="1" ht="30" customHeight="1" spans="1:8">
      <c r="A21" s="10" t="s">
        <v>35</v>
      </c>
      <c r="B21" s="11"/>
      <c r="C21" s="17" t="s">
        <v>36</v>
      </c>
      <c r="D21" s="12">
        <v>9000</v>
      </c>
      <c r="E21" s="17"/>
      <c r="F21" s="18">
        <v>2250</v>
      </c>
      <c r="G21" s="12">
        <f>D21-F21-F22-F23-E24-E25</f>
        <v>620</v>
      </c>
      <c r="H21" s="11"/>
    </row>
    <row r="22" customFormat="1" ht="30" customHeight="1" spans="1:8">
      <c r="A22" s="13"/>
      <c r="B22" s="11"/>
      <c r="C22" s="17" t="s">
        <v>37</v>
      </c>
      <c r="D22" s="27"/>
      <c r="E22" s="18"/>
      <c r="F22" s="18">
        <v>4080</v>
      </c>
      <c r="G22" s="27"/>
      <c r="H22" s="11"/>
    </row>
    <row r="23" customFormat="1" ht="30" customHeight="1" spans="1:8">
      <c r="A23" s="13"/>
      <c r="B23" s="32"/>
      <c r="C23" s="17" t="s">
        <v>38</v>
      </c>
      <c r="D23" s="27"/>
      <c r="F23" s="18">
        <v>280</v>
      </c>
      <c r="G23" s="27"/>
      <c r="H23" s="11"/>
    </row>
    <row r="24" customFormat="1" ht="30" customHeight="1" spans="1:8">
      <c r="A24" s="13"/>
      <c r="B24" s="32"/>
      <c r="C24" s="17" t="s">
        <v>39</v>
      </c>
      <c r="D24" s="27"/>
      <c r="E24" s="18">
        <v>1000</v>
      </c>
      <c r="F24" s="11"/>
      <c r="G24" s="27"/>
      <c r="H24" s="11"/>
    </row>
    <row r="25" customFormat="1" ht="30" customHeight="1" spans="1:8">
      <c r="A25" s="13"/>
      <c r="B25" s="32"/>
      <c r="C25" s="17" t="s">
        <v>40</v>
      </c>
      <c r="D25" s="27"/>
      <c r="E25" s="18">
        <v>770</v>
      </c>
      <c r="F25" s="11"/>
      <c r="G25" s="27"/>
      <c r="H25" s="11"/>
    </row>
    <row r="26" customFormat="1" ht="30" customHeight="1" spans="1:8">
      <c r="A26" s="33" t="s">
        <v>41</v>
      </c>
      <c r="B26" s="34" t="s">
        <v>42</v>
      </c>
      <c r="C26" s="17" t="s">
        <v>43</v>
      </c>
      <c r="D26" s="12">
        <v>30000</v>
      </c>
      <c r="E26" s="11"/>
      <c r="F26" s="18">
        <v>5267.12</v>
      </c>
      <c r="G26" s="12">
        <f>D26-F26-F27-F28-F29-F30-F31-F32-F33-F34</f>
        <v>-948.16</v>
      </c>
      <c r="H26" s="11"/>
    </row>
    <row r="27" customFormat="1" ht="30" customHeight="1" spans="1:8">
      <c r="A27" s="35"/>
      <c r="B27" s="36"/>
      <c r="C27" s="17" t="s">
        <v>44</v>
      </c>
      <c r="D27" s="27"/>
      <c r="E27" s="11"/>
      <c r="F27" s="18">
        <v>6133.99</v>
      </c>
      <c r="G27" s="27"/>
      <c r="H27" s="11"/>
    </row>
    <row r="28" customFormat="1" ht="30" customHeight="1" spans="1:8">
      <c r="A28" s="35"/>
      <c r="B28" s="36"/>
      <c r="C28" s="17" t="s">
        <v>45</v>
      </c>
      <c r="D28" s="27"/>
      <c r="E28" s="11"/>
      <c r="F28" s="18">
        <v>775.3</v>
      </c>
      <c r="G28" s="27"/>
      <c r="H28" s="11"/>
    </row>
    <row r="29" customFormat="1" ht="30" customHeight="1" spans="1:8">
      <c r="A29" s="35"/>
      <c r="B29" s="36"/>
      <c r="C29" s="17" t="s">
        <v>46</v>
      </c>
      <c r="D29" s="27"/>
      <c r="E29" s="11"/>
      <c r="F29" s="18">
        <v>4066</v>
      </c>
      <c r="G29" s="27"/>
      <c r="H29" s="11"/>
    </row>
    <row r="30" customFormat="1" ht="30" customHeight="1" spans="1:8">
      <c r="A30" s="35"/>
      <c r="B30" s="36"/>
      <c r="C30" s="17" t="s">
        <v>47</v>
      </c>
      <c r="D30" s="27"/>
      <c r="E30" s="11"/>
      <c r="F30" s="18">
        <v>4990</v>
      </c>
      <c r="G30" s="27"/>
      <c r="H30" s="11"/>
    </row>
    <row r="31" customFormat="1" ht="30" customHeight="1" spans="1:8">
      <c r="A31" s="35"/>
      <c r="B31" s="36"/>
      <c r="C31" s="17" t="s">
        <v>48</v>
      </c>
      <c r="D31" s="27"/>
      <c r="E31" s="11"/>
      <c r="F31" s="18">
        <v>395.75</v>
      </c>
      <c r="G31" s="27"/>
      <c r="H31" s="11"/>
    </row>
    <row r="32" customFormat="1" ht="30" customHeight="1" spans="1:8">
      <c r="A32" s="35"/>
      <c r="B32" s="36"/>
      <c r="C32" s="17" t="s">
        <v>49</v>
      </c>
      <c r="D32" s="27"/>
      <c r="E32" s="18"/>
      <c r="F32" s="18">
        <v>2320</v>
      </c>
      <c r="G32" s="27"/>
      <c r="H32" s="11"/>
    </row>
    <row r="33" customFormat="1" ht="30" customHeight="1" spans="1:8">
      <c r="A33" s="35"/>
      <c r="B33" s="36"/>
      <c r="C33" s="17" t="s">
        <v>50</v>
      </c>
      <c r="D33" s="27"/>
      <c r="E33" s="18"/>
      <c r="F33" s="18">
        <v>3240</v>
      </c>
      <c r="G33" s="27"/>
      <c r="H33" s="11"/>
    </row>
    <row r="34" customFormat="1" ht="30" customHeight="1" spans="1:8">
      <c r="A34" s="37"/>
      <c r="B34" s="38"/>
      <c r="C34" s="17" t="s">
        <v>51</v>
      </c>
      <c r="D34" s="14"/>
      <c r="E34" s="11"/>
      <c r="F34" s="18">
        <v>3760</v>
      </c>
      <c r="G34" s="14"/>
      <c r="H34" s="11"/>
    </row>
    <row r="35" customFormat="1" ht="30" customHeight="1" spans="1:8">
      <c r="A35" s="39" t="s">
        <v>52</v>
      </c>
      <c r="B35" s="11" t="s">
        <v>17</v>
      </c>
      <c r="C35" s="17" t="s">
        <v>53</v>
      </c>
      <c r="D35" s="18">
        <v>2000</v>
      </c>
      <c r="F35" s="18">
        <v>215</v>
      </c>
      <c r="G35" s="18">
        <f>D35-F35</f>
        <v>1785</v>
      </c>
      <c r="H35" s="11"/>
    </row>
    <row r="36" customFormat="1" ht="30" customHeight="1" spans="1:8">
      <c r="A36" s="40" t="s">
        <v>54</v>
      </c>
      <c r="B36" s="41"/>
      <c r="C36" s="42" t="s">
        <v>55</v>
      </c>
      <c r="D36" s="43">
        <v>24000</v>
      </c>
      <c r="E36" s="18"/>
      <c r="F36" s="44">
        <v>831.32</v>
      </c>
      <c r="G36" s="22">
        <f>D36-F36-F37-F38-F39-F40-F41-F42-F43-F44-F45-F46</f>
        <v>-362.830000000001</v>
      </c>
      <c r="H36" s="11"/>
    </row>
    <row r="37" customFormat="1" ht="30" customHeight="1" spans="1:8">
      <c r="A37" s="45"/>
      <c r="B37" s="41"/>
      <c r="C37" s="42" t="s">
        <v>56</v>
      </c>
      <c r="D37" s="46"/>
      <c r="E37" s="18"/>
      <c r="F37" s="47">
        <v>6357.95</v>
      </c>
      <c r="G37" s="24"/>
      <c r="H37" s="11"/>
    </row>
    <row r="38" customFormat="1" ht="30" customHeight="1" spans="1:8">
      <c r="A38" s="45"/>
      <c r="B38" s="41"/>
      <c r="C38" s="42" t="s">
        <v>57</v>
      </c>
      <c r="D38" s="46"/>
      <c r="E38" s="18"/>
      <c r="F38" s="47">
        <v>5672</v>
      </c>
      <c r="G38" s="24"/>
      <c r="H38" s="11"/>
    </row>
    <row r="39" customFormat="1" ht="30" customHeight="1" spans="1:8">
      <c r="A39" s="45"/>
      <c r="B39" s="41"/>
      <c r="C39" s="48" t="s">
        <v>58</v>
      </c>
      <c r="D39" s="46"/>
      <c r="E39" s="18"/>
      <c r="F39" s="49">
        <v>1020</v>
      </c>
      <c r="G39" s="24"/>
      <c r="H39" s="11"/>
    </row>
    <row r="40" customFormat="1" ht="30" customHeight="1" spans="1:8">
      <c r="A40" s="45"/>
      <c r="B40" s="41"/>
      <c r="C40" s="48" t="s">
        <v>59</v>
      </c>
      <c r="D40" s="46"/>
      <c r="E40" s="18"/>
      <c r="F40" s="49">
        <v>1030</v>
      </c>
      <c r="G40" s="24"/>
      <c r="H40" s="11"/>
    </row>
    <row r="41" customFormat="1" ht="30" customHeight="1" spans="1:8">
      <c r="A41" s="45"/>
      <c r="B41" s="41"/>
      <c r="C41" s="48" t="s">
        <v>60</v>
      </c>
      <c r="D41" s="46"/>
      <c r="E41" s="18"/>
      <c r="F41" s="49">
        <v>2152</v>
      </c>
      <c r="G41" s="24"/>
      <c r="H41" s="11"/>
    </row>
    <row r="42" customFormat="1" ht="30" customHeight="1" spans="1:8">
      <c r="A42" s="45"/>
      <c r="B42" s="41"/>
      <c r="C42" s="48" t="s">
        <v>61</v>
      </c>
      <c r="D42" s="46"/>
      <c r="E42" s="18"/>
      <c r="F42" s="49">
        <v>449.46</v>
      </c>
      <c r="G42" s="24"/>
      <c r="H42" s="11"/>
    </row>
    <row r="43" customFormat="1" ht="30" customHeight="1" spans="1:8">
      <c r="A43" s="45"/>
      <c r="B43" s="41"/>
      <c r="C43" s="48" t="s">
        <v>62</v>
      </c>
      <c r="D43" s="46"/>
      <c r="E43" s="18"/>
      <c r="F43" s="49">
        <v>712.1</v>
      </c>
      <c r="G43" s="24"/>
      <c r="H43" s="11"/>
    </row>
    <row r="44" customFormat="1" ht="30" customHeight="1" spans="1:8">
      <c r="A44" s="45"/>
      <c r="B44" s="41"/>
      <c r="C44" s="48" t="s">
        <v>63</v>
      </c>
      <c r="D44" s="46"/>
      <c r="E44" s="18"/>
      <c r="F44" s="49">
        <v>2163</v>
      </c>
      <c r="G44" s="24"/>
      <c r="H44" s="11"/>
    </row>
    <row r="45" customFormat="1" ht="30" customHeight="1" spans="1:8">
      <c r="A45" s="45"/>
      <c r="B45" s="41"/>
      <c r="C45" s="48" t="s">
        <v>64</v>
      </c>
      <c r="D45" s="46"/>
      <c r="E45" s="18"/>
      <c r="F45" s="49">
        <v>975</v>
      </c>
      <c r="G45" s="24"/>
      <c r="H45" s="11"/>
    </row>
    <row r="46" customFormat="1" ht="30" customHeight="1" spans="1:8">
      <c r="A46" s="45"/>
      <c r="B46" s="41"/>
      <c r="C46" s="48" t="s">
        <v>65</v>
      </c>
      <c r="D46" s="46"/>
      <c r="E46" s="18"/>
      <c r="F46" s="49">
        <v>3000</v>
      </c>
      <c r="G46" s="24"/>
      <c r="H46" s="11"/>
    </row>
    <row r="47" customFormat="1" ht="30" customHeight="1" spans="1:8">
      <c r="A47" s="50" t="s">
        <v>66</v>
      </c>
      <c r="B47" s="11"/>
      <c r="C47" s="42" t="s">
        <v>67</v>
      </c>
      <c r="D47" s="22">
        <v>100000</v>
      </c>
      <c r="E47" s="11"/>
      <c r="F47" s="44">
        <v>539</v>
      </c>
      <c r="G47" s="12">
        <f>D47-98017.86-2700</f>
        <v>-717.860000000001</v>
      </c>
      <c r="H47" s="11"/>
    </row>
    <row r="48" customFormat="1" ht="30" customHeight="1" spans="1:8">
      <c r="A48" s="51"/>
      <c r="B48" s="11"/>
      <c r="C48" s="42" t="s">
        <v>68</v>
      </c>
      <c r="D48" s="24"/>
      <c r="E48" s="11"/>
      <c r="F48" s="44">
        <v>347.76</v>
      </c>
      <c r="G48" s="27"/>
      <c r="H48" s="11"/>
    </row>
    <row r="49" customFormat="1" ht="30" customHeight="1" spans="1:8">
      <c r="A49" s="51"/>
      <c r="B49" s="11"/>
      <c r="C49" s="42" t="s">
        <v>69</v>
      </c>
      <c r="D49" s="24"/>
      <c r="E49" s="11"/>
      <c r="F49" s="47">
        <v>2827.57</v>
      </c>
      <c r="G49" s="27"/>
      <c r="H49" s="11"/>
    </row>
    <row r="50" customFormat="1" ht="30" customHeight="1" spans="1:8">
      <c r="A50" s="51"/>
      <c r="B50" s="11"/>
      <c r="C50" s="42" t="s">
        <v>70</v>
      </c>
      <c r="D50" s="24"/>
      <c r="E50" s="11"/>
      <c r="F50" s="44">
        <v>99.49</v>
      </c>
      <c r="G50" s="27"/>
      <c r="H50" s="11"/>
    </row>
    <row r="51" customFormat="1" ht="30" customHeight="1" spans="1:8">
      <c r="A51" s="51"/>
      <c r="B51" s="11"/>
      <c r="C51" s="42" t="s">
        <v>71</v>
      </c>
      <c r="D51" s="24"/>
      <c r="E51" s="11"/>
      <c r="F51" s="44">
        <v>184.98</v>
      </c>
      <c r="G51" s="27"/>
      <c r="H51" s="11"/>
    </row>
    <row r="52" customFormat="1" ht="30" customHeight="1" spans="1:8">
      <c r="A52" s="51"/>
      <c r="B52" s="11"/>
      <c r="C52" s="42" t="s">
        <v>72</v>
      </c>
      <c r="D52" s="24"/>
      <c r="E52" s="11"/>
      <c r="F52" s="44">
        <v>283.27</v>
      </c>
      <c r="G52" s="27"/>
      <c r="H52" s="11"/>
    </row>
    <row r="53" customFormat="1" ht="30" customHeight="1" spans="1:8">
      <c r="A53" s="51"/>
      <c r="B53" s="11"/>
      <c r="C53" s="42" t="s">
        <v>73</v>
      </c>
      <c r="D53" s="24"/>
      <c r="E53" s="11"/>
      <c r="F53" s="44">
        <v>430</v>
      </c>
      <c r="G53" s="27"/>
      <c r="H53" s="11"/>
    </row>
    <row r="54" customFormat="1" ht="30" customHeight="1" spans="1:8">
      <c r="A54" s="51"/>
      <c r="B54" s="11"/>
      <c r="C54" s="42" t="s">
        <v>74</v>
      </c>
      <c r="D54" s="24"/>
      <c r="E54" s="11"/>
      <c r="F54" s="47">
        <v>4844.5</v>
      </c>
      <c r="G54" s="27"/>
      <c r="H54" s="11"/>
    </row>
    <row r="55" customFormat="1" ht="30" customHeight="1" spans="1:8">
      <c r="A55" s="51"/>
      <c r="B55" s="11"/>
      <c r="C55" s="17" t="s">
        <v>75</v>
      </c>
      <c r="D55" s="24"/>
      <c r="E55" s="11"/>
      <c r="F55" s="18">
        <v>5785.96</v>
      </c>
      <c r="G55" s="27"/>
      <c r="H55" s="11"/>
    </row>
    <row r="56" customFormat="1" ht="30" customHeight="1" spans="1:8">
      <c r="A56" s="51"/>
      <c r="B56" s="11"/>
      <c r="C56" s="17" t="s">
        <v>76</v>
      </c>
      <c r="D56" s="24"/>
      <c r="E56" s="11"/>
      <c r="F56" s="18">
        <v>414</v>
      </c>
      <c r="G56" s="27"/>
      <c r="H56" s="11"/>
    </row>
    <row r="57" customFormat="1" ht="30" customHeight="1" spans="1:8">
      <c r="A57" s="51"/>
      <c r="B57" s="11"/>
      <c r="C57" s="17" t="s">
        <v>77</v>
      </c>
      <c r="D57" s="24"/>
      <c r="E57" s="11"/>
      <c r="F57" s="18">
        <v>706.95</v>
      </c>
      <c r="G57" s="27"/>
      <c r="H57" s="11"/>
    </row>
    <row r="58" customFormat="1" ht="30" customHeight="1" spans="1:8">
      <c r="A58" s="51"/>
      <c r="B58" s="11"/>
      <c r="C58" s="17" t="s">
        <v>78</v>
      </c>
      <c r="D58" s="24"/>
      <c r="E58" s="11"/>
      <c r="F58" s="18">
        <v>143.95</v>
      </c>
      <c r="G58" s="27"/>
      <c r="H58" s="11"/>
    </row>
    <row r="59" customFormat="1" ht="30" customHeight="1" spans="1:8">
      <c r="A59" s="51"/>
      <c r="B59" s="11"/>
      <c r="C59" s="17" t="s">
        <v>79</v>
      </c>
      <c r="D59" s="24"/>
      <c r="E59" s="11"/>
      <c r="F59" s="18">
        <v>262.12</v>
      </c>
      <c r="G59" s="27"/>
      <c r="H59" s="11"/>
    </row>
    <row r="60" customFormat="1" ht="30" customHeight="1" spans="1:8">
      <c r="A60" s="51"/>
      <c r="B60" s="11"/>
      <c r="C60" s="17" t="s">
        <v>80</v>
      </c>
      <c r="D60" s="24"/>
      <c r="E60" s="11"/>
      <c r="F60" s="18">
        <v>106.34</v>
      </c>
      <c r="G60" s="27"/>
      <c r="H60" s="11"/>
    </row>
    <row r="61" customFormat="1" ht="30" customHeight="1" spans="1:8">
      <c r="A61" s="51"/>
      <c r="B61" s="11"/>
      <c r="C61" s="17" t="s">
        <v>81</v>
      </c>
      <c r="D61" s="24"/>
      <c r="E61" s="11"/>
      <c r="F61" s="18">
        <v>2864</v>
      </c>
      <c r="G61" s="27"/>
      <c r="H61" s="11"/>
    </row>
    <row r="62" customFormat="1" ht="30" customHeight="1" spans="1:8">
      <c r="A62" s="51"/>
      <c r="B62" s="11"/>
      <c r="C62" s="17" t="s">
        <v>82</v>
      </c>
      <c r="D62" s="24"/>
      <c r="E62" s="11"/>
      <c r="F62" s="18">
        <v>5018.48</v>
      </c>
      <c r="G62" s="27"/>
      <c r="H62" s="11"/>
    </row>
    <row r="63" customFormat="1" ht="30" customHeight="1" spans="1:8">
      <c r="A63" s="51"/>
      <c r="B63" s="11"/>
      <c r="C63" s="17" t="s">
        <v>83</v>
      </c>
      <c r="D63" s="24"/>
      <c r="E63" s="11"/>
      <c r="F63" s="18">
        <v>3090</v>
      </c>
      <c r="G63" s="27"/>
      <c r="H63" s="11"/>
    </row>
    <row r="64" customFormat="1" ht="30" customHeight="1" spans="1:8">
      <c r="A64" s="51"/>
      <c r="B64" s="11"/>
      <c r="C64" s="17" t="s">
        <v>84</v>
      </c>
      <c r="D64" s="24"/>
      <c r="E64" s="11"/>
      <c r="F64" s="18">
        <v>88.92</v>
      </c>
      <c r="G64" s="27"/>
      <c r="H64" s="11"/>
    </row>
    <row r="65" customFormat="1" ht="30" customHeight="1" spans="1:8">
      <c r="A65" s="51"/>
      <c r="B65" s="11"/>
      <c r="C65" s="17" t="s">
        <v>85</v>
      </c>
      <c r="D65" s="24"/>
      <c r="E65" s="11"/>
      <c r="F65" s="18">
        <v>269.84</v>
      </c>
      <c r="G65" s="27"/>
      <c r="H65" s="11"/>
    </row>
    <row r="66" customFormat="1" ht="30" customHeight="1" spans="1:8">
      <c r="A66" s="51"/>
      <c r="B66" s="11"/>
      <c r="C66" s="17" t="s">
        <v>86</v>
      </c>
      <c r="D66" s="24"/>
      <c r="E66" s="11"/>
      <c r="F66" s="18">
        <v>762.3</v>
      </c>
      <c r="G66" s="27"/>
      <c r="H66" s="11"/>
    </row>
    <row r="67" customFormat="1" ht="30" customHeight="1" spans="1:8">
      <c r="A67" s="51"/>
      <c r="B67" s="11"/>
      <c r="C67" s="17" t="s">
        <v>87</v>
      </c>
      <c r="D67" s="24"/>
      <c r="E67" s="11"/>
      <c r="F67" s="18">
        <v>112.83</v>
      </c>
      <c r="G67" s="27"/>
      <c r="H67" s="11"/>
    </row>
    <row r="68" customFormat="1" ht="30" customHeight="1" spans="1:8">
      <c r="A68" s="51"/>
      <c r="B68" s="11"/>
      <c r="C68" s="17" t="s">
        <v>88</v>
      </c>
      <c r="D68" s="24"/>
      <c r="E68" s="11"/>
      <c r="F68" s="18">
        <v>106.11</v>
      </c>
      <c r="G68" s="27"/>
      <c r="H68" s="11"/>
    </row>
    <row r="69" customFormat="1" ht="30" customHeight="1" spans="1:8">
      <c r="A69" s="51"/>
      <c r="B69" s="11"/>
      <c r="C69" s="17" t="s">
        <v>89</v>
      </c>
      <c r="D69" s="24"/>
      <c r="E69" s="11"/>
      <c r="F69" s="18">
        <v>174</v>
      </c>
      <c r="G69" s="27"/>
      <c r="H69" s="11"/>
    </row>
    <row r="70" customFormat="1" ht="30" customHeight="1" spans="1:8">
      <c r="A70" s="51"/>
      <c r="B70" s="11"/>
      <c r="C70" s="17" t="s">
        <v>90</v>
      </c>
      <c r="D70" s="24"/>
      <c r="E70" s="52"/>
      <c r="F70" s="18">
        <v>2380</v>
      </c>
      <c r="G70" s="27"/>
      <c r="H70" s="11"/>
    </row>
    <row r="71" customFormat="1" ht="30" customHeight="1" spans="1:8">
      <c r="A71" s="51"/>
      <c r="B71" s="11"/>
      <c r="C71" s="17" t="s">
        <v>91</v>
      </c>
      <c r="D71" s="24"/>
      <c r="E71" s="52"/>
      <c r="F71" s="18">
        <v>456.2</v>
      </c>
      <c r="G71" s="27"/>
      <c r="H71" s="11"/>
    </row>
    <row r="72" customFormat="1" ht="30" customHeight="1" spans="1:8">
      <c r="A72" s="51"/>
      <c r="B72" s="11"/>
      <c r="C72" s="17" t="s">
        <v>92</v>
      </c>
      <c r="D72" s="24"/>
      <c r="E72" s="52"/>
      <c r="F72" s="18">
        <v>296.22</v>
      </c>
      <c r="G72" s="27"/>
      <c r="H72" s="11"/>
    </row>
    <row r="73" customFormat="1" ht="30" customHeight="1" spans="1:8">
      <c r="A73" s="51"/>
      <c r="B73" s="11"/>
      <c r="C73" s="17" t="s">
        <v>93</v>
      </c>
      <c r="D73" s="24"/>
      <c r="E73" s="52"/>
      <c r="F73" s="18">
        <v>126.23</v>
      </c>
      <c r="G73" s="27"/>
      <c r="H73" s="11"/>
    </row>
    <row r="74" customFormat="1" ht="30" customHeight="1" spans="1:8">
      <c r="A74" s="51"/>
      <c r="B74" s="11"/>
      <c r="C74" s="17" t="s">
        <v>93</v>
      </c>
      <c r="D74" s="24"/>
      <c r="E74" s="52"/>
      <c r="F74" s="18">
        <v>133.56</v>
      </c>
      <c r="G74" s="27"/>
      <c r="H74" s="11"/>
    </row>
    <row r="75" customFormat="1" ht="30" customHeight="1" spans="1:8">
      <c r="A75" s="51"/>
      <c r="B75" s="11"/>
      <c r="C75" s="17" t="s">
        <v>94</v>
      </c>
      <c r="D75" s="24"/>
      <c r="E75" s="52"/>
      <c r="F75" s="18">
        <v>2923.94</v>
      </c>
      <c r="G75" s="27"/>
      <c r="H75" s="11"/>
    </row>
    <row r="76" customFormat="1" ht="30" customHeight="1" spans="1:8">
      <c r="A76" s="51"/>
      <c r="B76" s="11"/>
      <c r="C76" s="17" t="s">
        <v>95</v>
      </c>
      <c r="D76" s="24"/>
      <c r="E76" s="18"/>
      <c r="F76" s="18">
        <v>5580.47</v>
      </c>
      <c r="G76" s="27"/>
      <c r="H76" s="11"/>
    </row>
    <row r="77" customFormat="1" ht="30" customHeight="1" spans="1:8">
      <c r="A77" s="51"/>
      <c r="B77" s="11"/>
      <c r="C77" s="17" t="s">
        <v>96</v>
      </c>
      <c r="D77" s="24"/>
      <c r="E77" s="18"/>
      <c r="F77" s="18">
        <v>306.9</v>
      </c>
      <c r="G77" s="27"/>
      <c r="H77" s="11"/>
    </row>
    <row r="78" customFormat="1" ht="30" customHeight="1" spans="1:8">
      <c r="A78" s="53"/>
      <c r="B78" s="11"/>
      <c r="C78" s="48" t="s">
        <v>97</v>
      </c>
      <c r="D78" s="24"/>
      <c r="E78" s="18"/>
      <c r="F78" s="48">
        <v>535.01</v>
      </c>
      <c r="G78" s="54"/>
      <c r="H78" s="11"/>
    </row>
    <row r="79" customFormat="1" ht="30" customHeight="1" spans="1:8">
      <c r="A79" s="53"/>
      <c r="B79" s="11"/>
      <c r="C79" s="48" t="s">
        <v>98</v>
      </c>
      <c r="D79" s="24"/>
      <c r="E79" s="18"/>
      <c r="F79" s="49">
        <v>237.16</v>
      </c>
      <c r="G79" s="54"/>
      <c r="H79" s="11"/>
    </row>
    <row r="80" customFormat="1" ht="30" customHeight="1" spans="1:8">
      <c r="A80" s="53"/>
      <c r="B80" s="11"/>
      <c r="C80" s="48" t="s">
        <v>99</v>
      </c>
      <c r="D80" s="24"/>
      <c r="E80" s="18"/>
      <c r="F80" s="49">
        <v>1425.95</v>
      </c>
      <c r="G80" s="54"/>
      <c r="H80" s="11"/>
    </row>
    <row r="81" customFormat="1" ht="30" customHeight="1" spans="1:8">
      <c r="A81" s="53"/>
      <c r="B81" s="11"/>
      <c r="C81" s="48" t="s">
        <v>100</v>
      </c>
      <c r="D81" s="24"/>
      <c r="E81" s="18"/>
      <c r="F81" s="49">
        <v>5084</v>
      </c>
      <c r="G81" s="54"/>
      <c r="H81" s="11"/>
    </row>
    <row r="82" customFormat="1" ht="30" customHeight="1" spans="1:8">
      <c r="A82" s="53"/>
      <c r="B82" s="11"/>
      <c r="C82" s="48" t="s">
        <v>101</v>
      </c>
      <c r="D82" s="24"/>
      <c r="E82" s="18"/>
      <c r="F82" s="49">
        <v>1687.48</v>
      </c>
      <c r="G82" s="54"/>
      <c r="H82" s="11"/>
    </row>
    <row r="83" customFormat="1" ht="30" customHeight="1" spans="1:8">
      <c r="A83" s="53"/>
      <c r="B83" s="11"/>
      <c r="C83" s="48" t="s">
        <v>102</v>
      </c>
      <c r="D83" s="24"/>
      <c r="E83" s="18"/>
      <c r="F83" s="49">
        <v>800</v>
      </c>
      <c r="G83" s="54"/>
      <c r="H83" s="11"/>
    </row>
    <row r="84" customFormat="1" ht="30" customHeight="1" spans="1:8">
      <c r="A84" s="53"/>
      <c r="B84" s="11"/>
      <c r="C84" s="48" t="s">
        <v>103</v>
      </c>
      <c r="D84" s="24"/>
      <c r="E84" s="18"/>
      <c r="F84" s="49">
        <v>333.38</v>
      </c>
      <c r="G84" s="54"/>
      <c r="H84" s="11"/>
    </row>
    <row r="85" customFormat="1" ht="30" customHeight="1" spans="1:8">
      <c r="A85" s="53"/>
      <c r="B85" s="11"/>
      <c r="C85" s="48" t="s">
        <v>104</v>
      </c>
      <c r="D85" s="24"/>
      <c r="E85" s="18"/>
      <c r="F85" s="49">
        <v>4881</v>
      </c>
      <c r="G85" s="54"/>
      <c r="H85" s="11"/>
    </row>
    <row r="86" customFormat="1" ht="30" customHeight="1" spans="1:8">
      <c r="A86" s="53"/>
      <c r="B86" s="11"/>
      <c r="C86" s="48" t="s">
        <v>105</v>
      </c>
      <c r="D86" s="24"/>
      <c r="E86" s="18"/>
      <c r="F86" s="49">
        <v>4739</v>
      </c>
      <c r="G86" s="54"/>
      <c r="H86" s="11"/>
    </row>
    <row r="87" customFormat="1" ht="30" customHeight="1" spans="1:8">
      <c r="A87" s="53"/>
      <c r="B87" s="11"/>
      <c r="C87" s="48" t="s">
        <v>106</v>
      </c>
      <c r="D87" s="24"/>
      <c r="E87" s="18"/>
      <c r="F87" s="49">
        <v>1746.69</v>
      </c>
      <c r="G87" s="54"/>
      <c r="H87" s="11"/>
    </row>
    <row r="88" customFormat="1" ht="30" customHeight="1" spans="1:8">
      <c r="A88" s="53"/>
      <c r="B88" s="11"/>
      <c r="C88" s="48" t="s">
        <v>107</v>
      </c>
      <c r="D88" s="24"/>
      <c r="E88" s="18"/>
      <c r="F88" s="49">
        <v>418.5</v>
      </c>
      <c r="G88" s="54"/>
      <c r="H88" s="11"/>
    </row>
    <row r="89" customFormat="1" ht="30" customHeight="1" spans="1:8">
      <c r="A89" s="53"/>
      <c r="B89" s="11"/>
      <c r="C89" s="48" t="s">
        <v>108</v>
      </c>
      <c r="D89" s="24"/>
      <c r="E89" s="18"/>
      <c r="F89" s="49">
        <v>3900</v>
      </c>
      <c r="G89" s="54"/>
      <c r="H89" s="11"/>
    </row>
    <row r="90" customFormat="1" ht="30" customHeight="1" spans="1:8">
      <c r="A90" s="53"/>
      <c r="B90" s="11"/>
      <c r="C90" s="48" t="s">
        <v>109</v>
      </c>
      <c r="D90" s="24"/>
      <c r="E90" s="18"/>
      <c r="F90" s="49">
        <v>3167</v>
      </c>
      <c r="G90" s="54"/>
      <c r="H90" s="11"/>
    </row>
    <row r="91" customFormat="1" ht="30" customHeight="1" spans="1:8">
      <c r="A91" s="53"/>
      <c r="B91" s="11"/>
      <c r="C91" s="48" t="s">
        <v>110</v>
      </c>
      <c r="D91" s="24"/>
      <c r="E91" s="18"/>
      <c r="F91" s="49">
        <v>2569.88</v>
      </c>
      <c r="G91" s="54"/>
      <c r="H91" s="11"/>
    </row>
    <row r="92" customFormat="1" ht="30" customHeight="1" spans="1:8">
      <c r="A92" s="53"/>
      <c r="B92" s="11"/>
      <c r="C92" s="48" t="s">
        <v>111</v>
      </c>
      <c r="D92" s="24"/>
      <c r="E92" s="18"/>
      <c r="F92" s="49">
        <v>443.3</v>
      </c>
      <c r="G92" s="54"/>
      <c r="H92" s="11"/>
    </row>
    <row r="93" customFormat="1" ht="30" customHeight="1" spans="1:8">
      <c r="A93" s="53"/>
      <c r="B93" s="11"/>
      <c r="C93" s="48" t="s">
        <v>112</v>
      </c>
      <c r="D93" s="24"/>
      <c r="E93" s="18"/>
      <c r="F93" s="49">
        <v>162</v>
      </c>
      <c r="G93" s="54"/>
      <c r="H93" s="11"/>
    </row>
    <row r="94" customFormat="1" ht="30" customHeight="1" spans="1:8">
      <c r="A94" s="53"/>
      <c r="B94" s="11"/>
      <c r="C94" s="48" t="s">
        <v>113</v>
      </c>
      <c r="D94" s="24"/>
      <c r="E94" s="18"/>
      <c r="F94" s="49">
        <v>346</v>
      </c>
      <c r="G94" s="54"/>
      <c r="H94" s="11"/>
    </row>
    <row r="95" customFormat="1" ht="30" customHeight="1" spans="1:8">
      <c r="A95" s="53"/>
      <c r="B95" s="11"/>
      <c r="C95" s="48" t="s">
        <v>114</v>
      </c>
      <c r="D95" s="24"/>
      <c r="E95" s="18"/>
      <c r="F95" s="49">
        <v>2221</v>
      </c>
      <c r="G95" s="54"/>
      <c r="H95" s="11"/>
    </row>
    <row r="96" customFormat="1" ht="30" customHeight="1" spans="1:8">
      <c r="A96" s="53"/>
      <c r="B96" s="11"/>
      <c r="C96" s="48" t="s">
        <v>115</v>
      </c>
      <c r="D96" s="24"/>
      <c r="E96" s="18"/>
      <c r="F96" s="49">
        <v>2750</v>
      </c>
      <c r="G96" s="54"/>
      <c r="H96" s="11"/>
    </row>
    <row r="97" customFormat="1" ht="30" customHeight="1" spans="1:8">
      <c r="A97" s="53"/>
      <c r="B97" s="11"/>
      <c r="C97" s="48" t="s">
        <v>116</v>
      </c>
      <c r="D97" s="24"/>
      <c r="E97" s="18"/>
      <c r="F97" s="49">
        <v>4116.95</v>
      </c>
      <c r="G97" s="54"/>
      <c r="H97" s="11"/>
    </row>
    <row r="98" customFormat="1" ht="30" customHeight="1" spans="1:8">
      <c r="A98" s="53"/>
      <c r="B98" s="11"/>
      <c r="C98" s="48" t="s">
        <v>117</v>
      </c>
      <c r="D98" s="24"/>
      <c r="E98" s="18"/>
      <c r="F98" s="49">
        <v>599</v>
      </c>
      <c r="G98" s="54"/>
      <c r="H98" s="11"/>
    </row>
    <row r="99" customFormat="1" ht="30" customHeight="1" spans="1:8">
      <c r="A99" s="53"/>
      <c r="B99" s="11"/>
      <c r="C99" s="48" t="s">
        <v>118</v>
      </c>
      <c r="D99" s="24"/>
      <c r="E99" s="18"/>
      <c r="F99" s="49">
        <v>240.3</v>
      </c>
      <c r="G99" s="54"/>
      <c r="H99" s="11"/>
    </row>
    <row r="100" customFormat="1" ht="30" customHeight="1" spans="1:8">
      <c r="A100" s="53"/>
      <c r="B100" s="11"/>
      <c r="C100" s="48" t="s">
        <v>119</v>
      </c>
      <c r="D100" s="24"/>
      <c r="E100" s="18"/>
      <c r="F100" s="49">
        <v>2984</v>
      </c>
      <c r="G100" s="54"/>
      <c r="H100" s="11"/>
    </row>
    <row r="101" customFormat="1" ht="30" customHeight="1" spans="1:8">
      <c r="A101" s="53"/>
      <c r="B101" s="11"/>
      <c r="C101" s="48" t="s">
        <v>120</v>
      </c>
      <c r="D101" s="24"/>
      <c r="E101" s="18"/>
      <c r="F101" s="49">
        <v>1707.13</v>
      </c>
      <c r="G101" s="54"/>
      <c r="H101" s="11"/>
    </row>
    <row r="102" customFormat="1" ht="30" customHeight="1" spans="1:8">
      <c r="A102" s="53"/>
      <c r="B102" s="11"/>
      <c r="C102" s="48" t="s">
        <v>121</v>
      </c>
      <c r="D102" s="24"/>
      <c r="E102" s="18"/>
      <c r="F102" s="49">
        <v>1340</v>
      </c>
      <c r="G102" s="54"/>
      <c r="H102" s="11"/>
    </row>
    <row r="103" customFormat="1" ht="30" customHeight="1" spans="1:8">
      <c r="A103" s="53"/>
      <c r="B103" s="11"/>
      <c r="C103" s="48" t="s">
        <v>122</v>
      </c>
      <c r="D103" s="24"/>
      <c r="E103" s="18"/>
      <c r="F103" s="49">
        <v>3741</v>
      </c>
      <c r="G103" s="54"/>
      <c r="H103" s="11"/>
    </row>
    <row r="104" customFormat="1" ht="30" customHeight="1" spans="1:8">
      <c r="A104" s="53"/>
      <c r="B104" s="11"/>
      <c r="C104" s="48" t="s">
        <v>123</v>
      </c>
      <c r="D104" s="24"/>
      <c r="E104" s="18"/>
      <c r="F104" s="49">
        <v>319.3</v>
      </c>
      <c r="G104" s="54"/>
      <c r="H104" s="11"/>
    </row>
    <row r="105" customFormat="1" ht="30" customHeight="1" spans="1:8">
      <c r="A105" s="53"/>
      <c r="B105" s="11"/>
      <c r="C105" s="55" t="s">
        <v>124</v>
      </c>
      <c r="D105" s="24"/>
      <c r="E105" s="18"/>
      <c r="F105" s="56">
        <v>1480</v>
      </c>
      <c r="G105" s="54"/>
      <c r="H105" s="11"/>
    </row>
    <row r="106" customFormat="1" ht="30" customHeight="1" spans="1:8">
      <c r="A106" s="53"/>
      <c r="B106" s="11"/>
      <c r="C106" s="55" t="s">
        <v>125</v>
      </c>
      <c r="D106" s="24"/>
      <c r="E106" s="18"/>
      <c r="F106" s="57">
        <v>155.77</v>
      </c>
      <c r="G106" s="54"/>
      <c r="H106" s="11"/>
    </row>
    <row r="107" customFormat="1" ht="30" customHeight="1" spans="1:8">
      <c r="A107" s="53"/>
      <c r="B107" s="11"/>
      <c r="C107" s="55" t="s">
        <v>126</v>
      </c>
      <c r="D107" s="24"/>
      <c r="E107" s="18"/>
      <c r="F107" s="57">
        <v>290.51</v>
      </c>
      <c r="G107" s="54"/>
      <c r="H107" s="11"/>
    </row>
    <row r="108" customFormat="1" ht="30" customHeight="1" spans="1:8">
      <c r="A108" s="53"/>
      <c r="B108" s="11"/>
      <c r="C108" s="55" t="s">
        <v>127</v>
      </c>
      <c r="D108" s="24"/>
      <c r="E108" s="18"/>
      <c r="F108" s="57">
        <v>102.03</v>
      </c>
      <c r="G108" s="54"/>
      <c r="H108" s="11"/>
    </row>
    <row r="109" customFormat="1" ht="30" customHeight="1" spans="1:8">
      <c r="A109" s="53"/>
      <c r="B109" s="11"/>
      <c r="C109" s="55" t="s">
        <v>128</v>
      </c>
      <c r="D109" s="24"/>
      <c r="E109" s="18"/>
      <c r="F109" s="57">
        <v>184.36</v>
      </c>
      <c r="G109" s="54"/>
      <c r="H109" s="11"/>
    </row>
    <row r="110" customFormat="1" ht="30" customHeight="1" spans="1:8">
      <c r="A110" s="53"/>
      <c r="B110" s="11"/>
      <c r="C110" s="55" t="s">
        <v>129</v>
      </c>
      <c r="D110" s="24"/>
      <c r="E110" s="18"/>
      <c r="F110" s="57">
        <v>131.89</v>
      </c>
      <c r="G110" s="54"/>
      <c r="H110" s="11"/>
    </row>
    <row r="111" customFormat="1" ht="30" customHeight="1" spans="1:8">
      <c r="A111" s="53"/>
      <c r="B111" s="11"/>
      <c r="C111" s="55" t="s">
        <v>130</v>
      </c>
      <c r="D111" s="24"/>
      <c r="E111" s="18"/>
      <c r="F111" s="57">
        <v>147.95</v>
      </c>
      <c r="G111" s="54"/>
      <c r="H111" s="11"/>
    </row>
    <row r="112" customFormat="1" ht="30" customHeight="1" spans="1:8">
      <c r="A112" s="53"/>
      <c r="B112" s="11"/>
      <c r="C112" s="55" t="s">
        <v>131</v>
      </c>
      <c r="D112" s="24"/>
      <c r="E112" s="18"/>
      <c r="F112" s="57">
        <v>95.5</v>
      </c>
      <c r="G112" s="54"/>
      <c r="H112" s="11"/>
    </row>
    <row r="113" customFormat="1" ht="30" customHeight="1" spans="1:8">
      <c r="A113" s="53"/>
      <c r="B113" s="11"/>
      <c r="C113" s="55" t="s">
        <v>132</v>
      </c>
      <c r="D113" s="24"/>
      <c r="E113" s="18"/>
      <c r="F113" s="57">
        <v>97.6</v>
      </c>
      <c r="G113" s="54"/>
      <c r="H113" s="11"/>
    </row>
    <row r="114" customFormat="1" ht="30" customHeight="1" spans="1:8">
      <c r="A114" s="53"/>
      <c r="B114" s="11"/>
      <c r="C114" s="55" t="s">
        <v>133</v>
      </c>
      <c r="D114" s="24"/>
      <c r="E114" s="18"/>
      <c r="F114" s="57">
        <v>268.17</v>
      </c>
      <c r="G114" s="54"/>
      <c r="H114" s="11"/>
    </row>
    <row r="115" customFormat="1" ht="30" customHeight="1" spans="1:8">
      <c r="A115" s="53"/>
      <c r="B115" s="11"/>
      <c r="C115" s="55" t="s">
        <v>134</v>
      </c>
      <c r="D115" s="24"/>
      <c r="E115" s="18"/>
      <c r="F115" s="57">
        <v>141.22</v>
      </c>
      <c r="G115" s="54"/>
      <c r="H115" s="11"/>
    </row>
    <row r="116" customFormat="1" ht="30" customHeight="1" spans="1:8">
      <c r="A116" s="53"/>
      <c r="B116" s="11"/>
      <c r="C116" s="55" t="s">
        <v>135</v>
      </c>
      <c r="D116" s="24"/>
      <c r="E116" s="18"/>
      <c r="F116" s="57">
        <v>184.22</v>
      </c>
      <c r="G116" s="54"/>
      <c r="H116" s="11"/>
    </row>
    <row r="117" customFormat="1" ht="30" customHeight="1" spans="1:8">
      <c r="A117" s="53"/>
      <c r="B117" s="11"/>
      <c r="C117" s="55" t="s">
        <v>136</v>
      </c>
      <c r="D117" s="24"/>
      <c r="E117" s="18"/>
      <c r="F117" s="57">
        <v>221.15</v>
      </c>
      <c r="G117" s="54"/>
      <c r="H117" s="11"/>
    </row>
    <row r="118" customFormat="1" ht="30" customHeight="1" spans="1:8">
      <c r="A118" s="53"/>
      <c r="B118" s="11"/>
      <c r="C118" s="55" t="s">
        <v>137</v>
      </c>
      <c r="D118" s="24"/>
      <c r="E118" s="18"/>
      <c r="F118" s="57">
        <v>266.64</v>
      </c>
      <c r="G118" s="54"/>
      <c r="H118" s="11"/>
    </row>
    <row r="119" customFormat="1" ht="30" customHeight="1" spans="1:8">
      <c r="A119" s="53"/>
      <c r="B119" s="11"/>
      <c r="C119" s="55" t="s">
        <v>138</v>
      </c>
      <c r="D119" s="24"/>
      <c r="E119" s="18"/>
      <c r="F119" s="57">
        <v>89.93</v>
      </c>
      <c r="G119" s="54"/>
      <c r="H119" s="11"/>
    </row>
    <row r="120" customFormat="1" ht="30" customHeight="1" spans="1:8">
      <c r="A120" s="53"/>
      <c r="B120" s="11"/>
      <c r="C120" s="55" t="s">
        <v>139</v>
      </c>
      <c r="D120" s="24"/>
      <c r="E120" s="18">
        <v>2700</v>
      </c>
      <c r="F120" s="57"/>
      <c r="G120" s="54"/>
      <c r="H120" s="11"/>
    </row>
    <row r="121" customFormat="1" ht="30" customHeight="1" spans="1:8">
      <c r="A121" s="58" t="s">
        <v>140</v>
      </c>
      <c r="B121" s="11"/>
      <c r="C121" s="42" t="s">
        <v>141</v>
      </c>
      <c r="D121" s="12">
        <v>30000</v>
      </c>
      <c r="E121" s="11">
        <v>449.46</v>
      </c>
      <c r="F121" s="47"/>
      <c r="G121" s="12">
        <f>D121-E121-E122-E123-E124-E125-F126-F127-F128-F129-F130-F131-F132-F133-F134-F135</f>
        <v>10337.44</v>
      </c>
      <c r="H121" s="11"/>
    </row>
    <row r="122" customFormat="1" ht="30" customHeight="1" spans="1:8">
      <c r="A122" s="58"/>
      <c r="B122" s="11"/>
      <c r="C122" s="42" t="s">
        <v>142</v>
      </c>
      <c r="D122" s="27"/>
      <c r="E122" s="11">
        <v>900</v>
      </c>
      <c r="F122" s="47"/>
      <c r="G122" s="27"/>
      <c r="H122" s="11"/>
    </row>
    <row r="123" customFormat="1" ht="30" customHeight="1" spans="1:8">
      <c r="A123" s="58"/>
      <c r="B123" s="11"/>
      <c r="C123" s="42" t="s">
        <v>143</v>
      </c>
      <c r="D123" s="27"/>
      <c r="E123" s="11">
        <v>712.1</v>
      </c>
      <c r="F123" s="47"/>
      <c r="G123" s="27"/>
      <c r="H123" s="11"/>
    </row>
    <row r="124" customFormat="1" ht="30" customHeight="1" spans="1:8">
      <c r="A124" s="58"/>
      <c r="B124" s="11"/>
      <c r="C124" s="42" t="s">
        <v>144</v>
      </c>
      <c r="D124" s="27"/>
      <c r="E124" s="11">
        <v>2163</v>
      </c>
      <c r="F124" s="47"/>
      <c r="G124" s="27"/>
      <c r="H124" s="11"/>
    </row>
    <row r="125" customFormat="1" ht="30" customHeight="1" spans="1:8">
      <c r="A125" s="58"/>
      <c r="B125" s="11"/>
      <c r="C125" s="42" t="s">
        <v>145</v>
      </c>
      <c r="D125" s="27"/>
      <c r="E125" s="11">
        <v>975</v>
      </c>
      <c r="F125" s="47"/>
      <c r="G125" s="27"/>
      <c r="H125" s="11"/>
    </row>
    <row r="126" customFormat="1" ht="30" customHeight="1" spans="1:8">
      <c r="A126" s="58"/>
      <c r="B126" s="11"/>
      <c r="C126" s="42" t="s">
        <v>146</v>
      </c>
      <c r="D126" s="27"/>
      <c r="E126" s="11"/>
      <c r="F126" s="47">
        <v>2152</v>
      </c>
      <c r="G126" s="27"/>
      <c r="H126" s="11"/>
    </row>
    <row r="127" customFormat="1" ht="30" customHeight="1" spans="1:8">
      <c r="A127" s="58"/>
      <c r="B127" s="11"/>
      <c r="C127" s="42" t="s">
        <v>147</v>
      </c>
      <c r="D127" s="27"/>
      <c r="E127" s="11"/>
      <c r="F127" s="47">
        <v>1030</v>
      </c>
      <c r="G127" s="27"/>
      <c r="H127" s="11"/>
    </row>
    <row r="128" customFormat="1" ht="30" customHeight="1" spans="1:8">
      <c r="A128" s="58"/>
      <c r="B128" s="11"/>
      <c r="C128" s="42" t="s">
        <v>148</v>
      </c>
      <c r="D128" s="27"/>
      <c r="E128" s="11"/>
      <c r="F128" s="47">
        <v>2816</v>
      </c>
      <c r="G128" s="27"/>
      <c r="H128" s="11"/>
    </row>
    <row r="129" customFormat="1" ht="30" customHeight="1" spans="1:8">
      <c r="A129" s="58"/>
      <c r="B129" s="11"/>
      <c r="C129" s="42" t="s">
        <v>149</v>
      </c>
      <c r="D129" s="27"/>
      <c r="E129" s="11"/>
      <c r="F129" s="47">
        <v>500</v>
      </c>
      <c r="G129" s="27"/>
      <c r="H129" s="11"/>
    </row>
    <row r="130" customFormat="1" ht="30" customHeight="1" spans="1:8">
      <c r="A130" s="58"/>
      <c r="B130" s="11"/>
      <c r="C130" s="42" t="s">
        <v>150</v>
      </c>
      <c r="D130" s="27"/>
      <c r="E130" s="11"/>
      <c r="F130" s="47">
        <v>250</v>
      </c>
      <c r="G130" s="27"/>
      <c r="H130" s="11"/>
    </row>
    <row r="131" customFormat="1" ht="30" customHeight="1" spans="1:8">
      <c r="A131" s="58"/>
      <c r="B131" s="11"/>
      <c r="C131" s="42" t="s">
        <v>151</v>
      </c>
      <c r="D131" s="27"/>
      <c r="E131" s="11"/>
      <c r="F131" s="47">
        <v>1020</v>
      </c>
      <c r="G131" s="27"/>
      <c r="H131" s="11"/>
    </row>
    <row r="132" customFormat="1" ht="30" customHeight="1" spans="1:8">
      <c r="A132" s="58"/>
      <c r="B132" s="11"/>
      <c r="C132" s="42" t="s">
        <v>51</v>
      </c>
      <c r="D132" s="27"/>
      <c r="E132" s="11"/>
      <c r="F132" s="47">
        <v>3760</v>
      </c>
      <c r="G132" s="27"/>
      <c r="H132" s="11"/>
    </row>
    <row r="133" customFormat="1" ht="30" customHeight="1" spans="1:8">
      <c r="A133" s="58"/>
      <c r="B133" s="11"/>
      <c r="C133" s="42" t="s">
        <v>49</v>
      </c>
      <c r="D133" s="27"/>
      <c r="E133" s="11"/>
      <c r="F133" s="47">
        <v>2320</v>
      </c>
      <c r="G133" s="27"/>
      <c r="H133" s="11"/>
    </row>
    <row r="134" customFormat="1" ht="30" customHeight="1" spans="1:8">
      <c r="A134" s="58"/>
      <c r="B134" s="11"/>
      <c r="C134" s="42" t="s">
        <v>152</v>
      </c>
      <c r="D134" s="27"/>
      <c r="E134" s="11"/>
      <c r="F134" s="47">
        <v>100</v>
      </c>
      <c r="G134" s="27"/>
      <c r="H134" s="11"/>
    </row>
    <row r="135" customFormat="1" ht="30" customHeight="1" spans="1:8">
      <c r="A135" s="58"/>
      <c r="B135" s="11"/>
      <c r="C135" s="42" t="s">
        <v>153</v>
      </c>
      <c r="D135" s="14"/>
      <c r="E135" s="11"/>
      <c r="F135" s="47">
        <v>515</v>
      </c>
      <c r="G135" s="14"/>
      <c r="H135" s="11"/>
    </row>
    <row r="136" customFormat="1" ht="30" customHeight="1" spans="1:8">
      <c r="A136" s="59" t="s">
        <v>154</v>
      </c>
      <c r="B136" s="11"/>
      <c r="C136" s="17" t="s">
        <v>155</v>
      </c>
      <c r="D136" s="60">
        <v>12000</v>
      </c>
      <c r="E136" s="11">
        <v>12000</v>
      </c>
      <c r="F136" s="47"/>
      <c r="G136" s="61">
        <f>D136-E136</f>
        <v>0</v>
      </c>
      <c r="H136" s="11"/>
    </row>
    <row r="137" s="1" customFormat="1" spans="1:1">
      <c r="A137" s="1" t="s">
        <v>156</v>
      </c>
    </row>
    <row r="138" customFormat="1" ht="30" customHeight="1" spans="1:7">
      <c r="A138" s="62"/>
      <c r="C138" s="63"/>
      <c r="D138" s="64"/>
      <c r="E138" s="63"/>
      <c r="F138" s="64"/>
      <c r="G138" s="65"/>
    </row>
    <row r="139" customFormat="1" ht="30" customHeight="1" spans="1:7">
      <c r="A139" s="66"/>
      <c r="C139" s="67"/>
      <c r="D139" s="62"/>
      <c r="E139" s="68"/>
      <c r="F139" s="68"/>
      <c r="G139" s="69"/>
    </row>
    <row r="140" customFormat="1" ht="30" customHeight="1" spans="1:7">
      <c r="A140" s="66"/>
      <c r="C140" s="67"/>
      <c r="D140" s="62"/>
      <c r="E140" s="68"/>
      <c r="F140" s="68"/>
      <c r="G140" s="69"/>
    </row>
    <row r="141" customFormat="1" ht="30" customHeight="1" spans="1:7">
      <c r="A141" s="66"/>
      <c r="C141" s="67"/>
      <c r="D141" s="62"/>
      <c r="E141" s="68"/>
      <c r="F141" s="68"/>
      <c r="G141" s="62"/>
    </row>
    <row r="142" customFormat="1" ht="30" customHeight="1" spans="1:7">
      <c r="A142" s="66"/>
      <c r="C142" s="67"/>
      <c r="D142" s="62"/>
      <c r="E142" s="68"/>
      <c r="F142" s="68"/>
      <c r="G142" s="62"/>
    </row>
    <row r="143" customFormat="1" ht="30" customHeight="1" spans="1:7">
      <c r="A143" s="66"/>
      <c r="C143" s="67"/>
      <c r="D143" s="62"/>
      <c r="E143" s="68"/>
      <c r="F143" s="68"/>
      <c r="G143" s="62"/>
    </row>
    <row r="144" customFormat="1" ht="30" customHeight="1" spans="1:7">
      <c r="A144" s="66"/>
      <c r="C144" s="67"/>
      <c r="D144" s="62"/>
      <c r="E144" s="68"/>
      <c r="F144" s="68"/>
      <c r="G144" s="62"/>
    </row>
    <row r="145" customFormat="1" ht="30" customHeight="1" spans="1:7">
      <c r="A145" s="66"/>
      <c r="C145" s="67"/>
      <c r="D145" s="62"/>
      <c r="E145" s="68"/>
      <c r="F145" s="68"/>
      <c r="G145" s="62"/>
    </row>
    <row r="146" customFormat="1" ht="30" customHeight="1" spans="1:7">
      <c r="A146" s="66"/>
      <c r="C146" s="67"/>
      <c r="D146" s="62"/>
      <c r="E146" s="68"/>
      <c r="F146" s="68"/>
      <c r="G146" s="62"/>
    </row>
    <row r="147" customFormat="1" ht="30" customHeight="1" spans="1:7">
      <c r="A147" s="66"/>
      <c r="C147" s="67"/>
      <c r="D147" s="62"/>
      <c r="E147" s="68"/>
      <c r="F147" s="68"/>
      <c r="G147" s="62"/>
    </row>
    <row r="148" customFormat="1" ht="30" customHeight="1" spans="1:7">
      <c r="A148" s="66"/>
      <c r="C148" s="67"/>
      <c r="D148" s="62"/>
      <c r="E148" s="68"/>
      <c r="F148" s="68"/>
      <c r="G148" s="62"/>
    </row>
    <row r="149" customFormat="1" ht="30" customHeight="1" spans="1:7">
      <c r="A149" s="66"/>
      <c r="C149" s="67"/>
      <c r="D149" s="62"/>
      <c r="E149" s="68"/>
      <c r="F149" s="68"/>
      <c r="G149" s="62"/>
    </row>
    <row r="150" ht="30" customHeight="1" spans="1:8">
      <c r="A150" s="66"/>
      <c r="B150" s="70"/>
      <c r="C150" s="70"/>
      <c r="D150" s="66"/>
      <c r="E150" s="66"/>
      <c r="F150" s="70"/>
      <c r="G150" s="71"/>
      <c r="H150" s="70"/>
    </row>
    <row r="151" ht="30" customHeight="1" spans="1:8">
      <c r="A151" s="66"/>
      <c r="B151" s="70"/>
      <c r="C151" s="70"/>
      <c r="D151" s="66"/>
      <c r="E151" s="66"/>
      <c r="F151" s="70"/>
      <c r="G151" s="71"/>
      <c r="H151" s="70"/>
    </row>
  </sheetData>
  <mergeCells count="29">
    <mergeCell ref="A1:H1"/>
    <mergeCell ref="B2:C2"/>
    <mergeCell ref="A3:B3"/>
    <mergeCell ref="A5:A6"/>
    <mergeCell ref="A8:A9"/>
    <mergeCell ref="A14:A18"/>
    <mergeCell ref="A21:A24"/>
    <mergeCell ref="A26:A34"/>
    <mergeCell ref="A36:A46"/>
    <mergeCell ref="A47:A63"/>
    <mergeCell ref="B26:B34"/>
    <mergeCell ref="D5:D6"/>
    <mergeCell ref="D8:D9"/>
    <mergeCell ref="D10:D12"/>
    <mergeCell ref="D14:D18"/>
    <mergeCell ref="D21:D25"/>
    <mergeCell ref="D26:D34"/>
    <mergeCell ref="D36:D46"/>
    <mergeCell ref="D47:D119"/>
    <mergeCell ref="D121:D135"/>
    <mergeCell ref="G5:G6"/>
    <mergeCell ref="G8:G9"/>
    <mergeCell ref="G10:G12"/>
    <mergeCell ref="G14:G18"/>
    <mergeCell ref="G21:G25"/>
    <mergeCell ref="G26:G34"/>
    <mergeCell ref="G36:G46"/>
    <mergeCell ref="G47:G77"/>
    <mergeCell ref="G121:G135"/>
  </mergeCells>
  <pageMargins left="0.826388888888889" right="0.668055555555556" top="0.313888888888889" bottom="0.313888888888889" header="0.196527777777778" footer="0.196527777777778"/>
  <pageSetup paperSize="9" scale="7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中山市横栏镇新丰村委会</cp:lastModifiedBy>
  <dcterms:created xsi:type="dcterms:W3CDTF">2019-10-24T08:52:00Z</dcterms:created>
  <dcterms:modified xsi:type="dcterms:W3CDTF">2023-01-11T05:33:36Z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