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00" windowHeight="136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<sst xmlns="http://schemas.openxmlformats.org/spreadsheetml/2006/main" count="90">
  <si>
    <t>政府拨款使用管理情况明细表</t>
  </si>
  <si>
    <t>2022年 9 月 30 日</t>
  </si>
  <si>
    <t>编制单位：中山市横栏镇新丰股份合作经济联合社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</si>
  <si>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</si>
  <si>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</si>
  <si>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</si>
  <si>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</si>
  <si>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</si>
  <si>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</si>
  <si>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</si>
  <si>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</si>
  <si>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</si>
  <si>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 干部岗位考核奖金              </t>
  </si>
  <si>
    <t>新丰干部</t>
  </si>
  <si>
    <t>支2019年两委干部岗位责任奖金找尾款6人</t>
  </si>
  <si>
    <t>支预发2021年度两委干部考核奖金7人</t>
  </si>
  <si>
    <t xml:space="preserve">  镇农业服务中心拨生态补偿专项资金</t>
  </si>
  <si>
    <t>新丰村民</t>
  </si>
  <si>
    <t>三队支中山税务局横栏分局2022年度城乡居民基本医疗保险款209人</t>
  </si>
  <si>
    <t xml:space="preserve">   计生下拨款</t>
  </si>
  <si>
    <t>2021年7-12月计生专干工资补贴</t>
  </si>
  <si>
    <t xml:space="preserve">   革命老区慰问金</t>
  </si>
  <si>
    <t xml:space="preserve">   镇宣传办拨创文工作奖金（2021）</t>
  </si>
  <si>
    <t>支李大享新丰卫生服务站前河边修建埠头包工料款</t>
  </si>
  <si>
    <t>支吴少斌村民屋前屋后巷仔围蔽工程款</t>
  </si>
  <si>
    <t>支中山市阜沙镇沁康五金交电商行购创文物资一批款</t>
  </si>
  <si>
    <t>支购人居环境整治用资料架一套款</t>
  </si>
  <si>
    <t>支黄顺明人居环境整治永丰老人协会周边围星铁棚包工料款</t>
  </si>
  <si>
    <t>镇组办下拨2021年党组织生活经费</t>
  </si>
  <si>
    <t xml:space="preserve">2022党组织组织生活经费  </t>
  </si>
  <si>
    <t>美丽家庭季度考评资金（2021）</t>
  </si>
  <si>
    <t xml:space="preserve">［09.09］支中山市志博广告策划有限公司美丽家庭四小园建设订做广告牌款（2020年美丽家庭专项资金）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</si>
  <si>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支四小园建设费用（横栏镇美丽家庭专项资金）</t>
  </si>
  <si>
    <t>[06.30] 支购四小园牌匾款（使用镇美丽家庭专项资金）</t>
  </si>
  <si>
    <t>支购预防溺水宣传牌10个款（用镇美丽家庭专项资金）</t>
  </si>
  <si>
    <t xml:space="preserve">［07.14］支中山市石岐区新美工艺品商行购巾帼志愿者马甲20件款（使用横栏美丽家庭专项资金）  </t>
  </si>
  <si>
    <t xml:space="preserve">   镇卫健拨核酸检测工作补助经费</t>
  </si>
  <si>
    <t>开展核酸检测</t>
  </si>
  <si>
    <t>支购核酸检测用帐蓬12个款</t>
  </si>
  <si>
    <t>支购核酸检测三人小组专用手机4台款</t>
  </si>
  <si>
    <t>支购防疫用物资一批款</t>
  </si>
  <si>
    <t>支冯汝明穗丰路口新冠肺炎健康驿站核酸检测点搭棚架费2月7日至2月23日</t>
  </si>
  <si>
    <t>支中山市棉安劳保用品有限公司核酸检测用公共安全设备一批款</t>
  </si>
  <si>
    <t>支中国电信股份有限公司中山分公司2月份防疫三人小组手机通讯服务费18125326698、18938759081、18125325518</t>
  </si>
  <si>
    <t>支3月30日全员核酸检测工作人员午餐费补助116人*20元</t>
  </si>
  <si>
    <t>支吴泳琦3月份西冲疫苗接种点值班工资27天</t>
  </si>
  <si>
    <t>支中山市横栏镇梁惍山餐饮店5月17日全镇核酸检测工作人员午餐及晚餐费</t>
  </si>
  <si>
    <t>镇妇女联合会横栏镇妇联实施“破难行动”经费</t>
  </si>
  <si>
    <t>支妇女微家活动创业就业培训班经费（用破难行动经费）</t>
  </si>
  <si>
    <t xml:space="preserve">党建办拨党组织服务群众经费    </t>
  </si>
  <si>
    <t>[01.10] 支购新冠肺炎防疫物资一批款（使用村党组织服务群众经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</si>
  <si>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[01.26] 支购全民核酸检验用防疫物资一批款（村社区党组织服务群众经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</si>
  <si>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[01.26] 支冯汝明1月14、18日全员核酸检验搭棚费用（村社区党组织服务群众经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</si>
  <si>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村 社区党组织服务群众经费用于购防疫三人组手机结转公积 金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</si>
  <si>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退 回防疫三人小组用华为手机2台专项经费（结转村社区党组织服务群众经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</si>
  <si>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 xml:space="preserve">党建办拨办公经费补助资金      </t>
  </si>
  <si>
    <t>[06.27] 支购文具一批款（办公经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</si>
  <si>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[06.29] 支购办公用品一批款（办公经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</si>
  <si>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[06.09] 支广东电网有限公司中山供电局5月份办公楼电费0320003398010179（办公经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</si>
  <si>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[06.03] 支中国电信股份有限公司中山分公司5月份固定电话费87766045（办公经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</si>
  <si>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[06.03] 支中国电信股份有限公司中山分公司5月份固定电话费87766206（办公经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</si>
  <si>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[06.03] 支中国电信股份有限公司中山分公司5月份固定电话费87766423（办公经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</si>
  <si>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[06.07] 支中山市坚毅印务有限公司购财务用收付凭证款100本（办公经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</si>
  <si>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>[06.23] 支中山市横栏镇新办公伙伴文具经销中心3-4月份办公用品一批款（办公经 费）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</si>
  <si>
    <t xml:space="preserve">［08.09］支广东电网有限公司中山供电局7月份办公楼电费0320003398010179（办公经费）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</si>
  <si>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［09.30］支购办公用品一批款（办公经费）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</si>
  <si>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［09.08］支中国电信股份有限公司中山分公司8月份防疫三人小组手机通讯费（办公经费）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</si>
  <si>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［09.08］支中国电信股份有限公司中山分公司8月份固定电话费87766045（办公经费）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</si>
  <si>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［09.08］支中国电信股份有限公司中山分公司8月份固定电话费87766423（办公经费）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</si>
  <si>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［09.08］支中国电信股份有限公司中山分公司8月份固定电话费87766206（办公经费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</si>
  <si>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［09.02］支中山市横栏镇吴坤伟水店购农夫山泉瓶装水100箱及桶装水4桶款（办公经费）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</si>
  <si>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［09.09］支广东电网有限公司中山供电局8月份办公楼电费0320003398010179（办公经费）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</si>
  <si>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［09.07］支中山市横栏镇高科办公设备经营部8月份办公室复印机租赁费2台（办公经费）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</si>
  <si>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镇卫健拨核酸检测工作补助经费 </t>
  </si>
  <si>
    <t>支购核酸检测用医疗垃圾桶款12个</t>
  </si>
  <si>
    <t>支治安员非值班日参加核酸检测工作补助9人</t>
  </si>
  <si>
    <t>支购核酸检测物资一批款（帐篷围布）</t>
  </si>
  <si>
    <t>支冯汝明核酸检测搭棚款</t>
  </si>
  <si>
    <t>支中山市横栏镇新办公伙伴文具经销中心购核酸检测物资一批款</t>
  </si>
  <si>
    <t>支中山市棉安劳保用品有限公司购核酸检测用加厚帐篷8套及扎带、护栏带一批款</t>
  </si>
  <si>
    <t>支叶玉锦核酸检测租用风机款10台</t>
  </si>
  <si>
    <t>支7月11日全员核酸检测工作人员餐费</t>
  </si>
  <si>
    <t>支5月17日治安人员参加大规模核酸检测加班补助5</t>
  </si>
  <si>
    <t>支5月23日治安人员参加大规模核酸检测加班补助5人</t>
  </si>
  <si>
    <t>支中山市阜沙镇将联五金交电批发部核酸检测购照明装置款灯管30个</t>
  </si>
  <si>
    <t>支治安员3月30日核酸检测加班补助4人*100元</t>
  </si>
  <si>
    <t>支叶玉锦4月份疫苗接种及核酸检测租用风机租金</t>
  </si>
  <si>
    <t>综合治理办公室2022年度一村一法律顾问费</t>
  </si>
  <si>
    <t xml:space="preserve">［09.16］支广东宪鼎律师事务所2022年一村一律师顾问费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</si>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</sst>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" borderId="11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9" fillId="0" borderId="10" applyNumberFormat="0" applyAlignment="0" applyProtection="0">
      <alignment vertical="center"/>
    </xf>
    <xf numFmtId="0" fontId="8" fillId="0" borderId="10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9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14" fillId="7" borderId="11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0" borderId="15" applyNumberFormat="0" applyAlignment="0" applyProtection="0">
      <alignment vertical="center"/>
    </xf>
    <xf numFmtId="0" fontId="23" fillId="0" borderId="16" applyNumberForma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63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43" fontId="6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3" fontId="6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43" fontId="6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3" fontId="6" fillId="0" borderId="3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ill="1" applyBorder="1">
      <alignment vertical="center"/>
    </xf>
    <xf numFmtId="0" fontId="6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43" fontId="6" fillId="0" borderId="6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 wrapText="1"/>
    </xf>
    <xf numFmtId="43" fontId="6" fillId="0" borderId="0" xfId="0" applyNumberFormat="1" applyFont="1" applyFill="1" applyAlignment="1">
      <alignment horizontal="center" vertical="center"/>
    </xf>
    <xf numFmtId="4" fontId="5" fillId="0" borderId="2" xfId="0" applyNumberFormat="1" applyFont="1" applyFill="1" applyBorder="1" applyAlignment="1">
      <alignment horizontal="right" vertical="center" wrapText="1"/>
    </xf>
    <xf numFmtId="43" fontId="6" fillId="0" borderId="1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43" fontId="6" fillId="0" borderId="2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horizontal="center" vertical="center"/>
    </xf>
    <xf numFmtId="43" fontId="6" fillId="0" borderId="3" xfId="0" applyNumberFormat="1" applyFont="1" applyFill="1" applyBorder="1" applyAlignment="1">
      <alignment horizontal="center" vertical="center"/>
    </xf>
    <xf numFmtId="43" fontId="6" fillId="0" borderId="4" xfId="0" applyNumberFormat="1" applyFont="1" applyFill="1" applyBorder="1" applyAlignment="1">
      <alignment horizontal="center" vertical="center"/>
    </xf>
    <xf numFmtId="43" fontId="6" fillId="0" borderId="5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right" vertical="center"/>
    </xf>
    <xf numFmtId="43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0" fillId="0" borderId="0" xfId="0">
      <alignment vertical="center"/>
    </xf>
    <xf numFmtId="4" fontId="0" fillId="0" borderId="0" xfId="0" applyNumberForma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4"/>
  <sheetViews>
    <sheetView tabSelected="1" topLeftCell="A64" workbookViewId="0">
      <selection activeCell="C77" sqref="C77"/>
    </sheetView>
  </sheetViews>
  <sheetFormatPr defaultColWidth="16.775" defaultRowHeight="13.5" outlineLevelCol="7"/>
  <cols>
    <col min="1" max="1" width="34.125" customWidth="1"/>
    <col min="2" max="2" width="22.25" customWidth="1"/>
    <col min="3" max="3" width="49.375" customWidth="1"/>
    <col min="4" max="4" width="16.775" customWidth="1"/>
    <col min="5" max="5" width="15.75" customWidth="1"/>
    <col min="6" max="6" width="11.625" customWidth="1"/>
    <col min="7" max="7" width="14.125" customWidth="1"/>
    <col min="8" max="8" width="10.375" customWidth="1"/>
    <col min="9" max="16378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4" t="s">
        <v>1</v>
      </c>
      <c r="C2" s="4"/>
      <c r="F2" s="3"/>
      <c r="G2" s="3"/>
      <c r="H2" s="3"/>
    </row>
    <row r="3" ht="18" customHeight="1" spans="1:8">
      <c r="A3" s="5" t="s">
        <v>2</v>
      </c>
      <c r="B3" s="5"/>
      <c r="C3" s="6"/>
      <c r="D3" s="6"/>
      <c r="E3" s="6"/>
      <c r="F3" s="6"/>
      <c r="G3" s="6"/>
      <c r="H3" s="7" t="s">
        <v>3</v>
      </c>
    </row>
    <row r="4" ht="30" customHeight="1" spans="1:8">
      <c r="A4" s="8" t="s">
        <v>4</v>
      </c>
      <c r="B4" s="9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0" customHeight="1" spans="1:8">
      <c r="A5" s="63" t="s">
        <v>12</v>
      </c>
      <c r="B5" s="11" t="s">
        <v>13</v>
      </c>
      <c r="C5" s="11" t="s">
        <v>14</v>
      </c>
      <c r="D5" s="12">
        <v>163626</v>
      </c>
      <c r="E5" s="11"/>
      <c r="F5" s="11">
        <v>117626.1</v>
      </c>
      <c r="G5" s="10">
        <v>0</v>
      </c>
      <c r="H5" s="11"/>
    </row>
    <row r="6" customFormat="1" ht="30" customHeight="1" spans="1:8">
      <c r="A6" s="13"/>
      <c r="B6" s="11" t="s">
        <v>13</v>
      </c>
      <c r="C6" s="11" t="s">
        <v>15</v>
      </c>
      <c r="D6" s="14"/>
      <c r="E6" s="11"/>
      <c r="F6" s="15">
        <v>50000</v>
      </c>
      <c r="G6" s="13"/>
      <c r="H6" s="11"/>
    </row>
    <row r="7" customFormat="1" ht="30" customHeight="1" spans="1:8">
      <c r="A7" s="16" t="s">
        <v>16</v>
      </c>
      <c r="B7" s="11" t="s">
        <v>17</v>
      </c>
      <c r="C7" s="17" t="s">
        <v>18</v>
      </c>
      <c r="D7" s="18">
        <v>129490.2</v>
      </c>
      <c r="E7" s="19"/>
      <c r="F7" s="17">
        <v>142130.64</v>
      </c>
      <c r="G7" s="20">
        <v>0</v>
      </c>
      <c r="H7" s="11"/>
    </row>
    <row r="8" customFormat="1" ht="30" customHeight="1" spans="1:8">
      <c r="A8" s="16" t="s">
        <v>19</v>
      </c>
      <c r="B8" s="11"/>
      <c r="C8" s="17" t="s">
        <v>20</v>
      </c>
      <c r="D8" s="18">
        <v>25459</v>
      </c>
      <c r="E8" s="19"/>
      <c r="F8" s="17">
        <v>15000</v>
      </c>
      <c r="G8" s="18">
        <f>D8-F8</f>
        <v>10459</v>
      </c>
      <c r="H8" s="11"/>
    </row>
    <row r="9" customFormat="1" ht="30" customHeight="1" spans="1:8">
      <c r="A9" s="16" t="s">
        <v>21</v>
      </c>
      <c r="B9" s="11"/>
      <c r="C9" s="17"/>
      <c r="D9" s="18">
        <v>2000</v>
      </c>
      <c r="E9" s="19"/>
      <c r="F9" s="17"/>
      <c r="G9" s="18">
        <v>2000</v>
      </c>
      <c r="H9" s="11"/>
    </row>
    <row r="10" customFormat="1" ht="30" customHeight="1" spans="1:8">
      <c r="A10" s="10" t="s">
        <v>22</v>
      </c>
      <c r="B10" s="11"/>
      <c r="C10" s="11" t="s">
        <v>23</v>
      </c>
      <c r="D10" s="12">
        <v>9000</v>
      </c>
      <c r="E10" s="19">
        <v>3200</v>
      </c>
      <c r="F10" s="11"/>
      <c r="G10" s="12">
        <f>D10-E10-E11-E12-E13-F14</f>
        <v>-829.5</v>
      </c>
      <c r="H10" s="11"/>
    </row>
    <row r="11" customFormat="1" ht="30" customHeight="1" spans="1:8">
      <c r="A11" s="13"/>
      <c r="B11" s="11"/>
      <c r="C11" s="11" t="s">
        <v>24</v>
      </c>
      <c r="D11" s="21"/>
      <c r="E11" s="19">
        <v>3090</v>
      </c>
      <c r="F11" s="11"/>
      <c r="G11" s="21"/>
      <c r="H11" s="11"/>
    </row>
    <row r="12" customFormat="1" ht="30" customHeight="1" spans="1:8">
      <c r="A12" s="13"/>
      <c r="B12" s="11"/>
      <c r="C12" s="11" t="s">
        <v>25</v>
      </c>
      <c r="D12" s="21"/>
      <c r="E12" s="19">
        <v>1856.5</v>
      </c>
      <c r="F12" s="11"/>
      <c r="G12" s="21"/>
      <c r="H12" s="11"/>
    </row>
    <row r="13" customFormat="1" ht="30" customHeight="1" spans="1:8">
      <c r="A13" s="13"/>
      <c r="B13" s="11"/>
      <c r="C13" s="11" t="s">
        <v>26</v>
      </c>
      <c r="D13" s="21"/>
      <c r="E13" s="19">
        <v>163</v>
      </c>
      <c r="F13" s="11"/>
      <c r="G13" s="21"/>
      <c r="H13" s="11"/>
    </row>
    <row r="14" customFormat="1" ht="30" customHeight="1" spans="1:8">
      <c r="A14" s="22"/>
      <c r="B14" s="11"/>
      <c r="C14" s="11" t="s">
        <v>27</v>
      </c>
      <c r="D14" s="14"/>
      <c r="E14" s="19"/>
      <c r="F14" s="17">
        <v>1520</v>
      </c>
      <c r="G14" s="14"/>
      <c r="H14" s="11"/>
    </row>
    <row r="15" customFormat="1" ht="30" customHeight="1" spans="1:8">
      <c r="A15" s="20" t="s">
        <v>28</v>
      </c>
      <c r="B15" s="11"/>
      <c r="C15" s="17"/>
      <c r="D15" s="18">
        <v>5000</v>
      </c>
      <c r="E15" s="17"/>
      <c r="F15" s="17"/>
      <c r="G15" s="23">
        <v>5000</v>
      </c>
      <c r="H15" s="11"/>
    </row>
    <row r="16" customFormat="1" ht="30" customHeight="1" spans="1:8">
      <c r="A16" s="10" t="s">
        <v>29</v>
      </c>
      <c r="B16" s="11"/>
      <c r="C16" s="17"/>
      <c r="D16" s="24">
        <v>6000</v>
      </c>
      <c r="E16" s="17"/>
      <c r="F16" s="17"/>
      <c r="G16" s="25">
        <v>6000</v>
      </c>
      <c r="H16" s="11"/>
    </row>
    <row r="17" customFormat="1" ht="30" customHeight="1" spans="1:8">
      <c r="A17" s="10" t="s">
        <v>30</v>
      </c>
      <c r="B17" s="11"/>
      <c r="C17" s="17" t="s">
        <v>31</v>
      </c>
      <c r="D17" s="12">
        <v>9000</v>
      </c>
      <c r="E17" s="17"/>
      <c r="F17" s="18">
        <v>2250</v>
      </c>
      <c r="G17" s="12">
        <f>D17-F17-F18-F19-E20-E21</f>
        <v>620</v>
      </c>
      <c r="H17" s="11"/>
    </row>
    <row r="18" customFormat="1" ht="30" customHeight="1" spans="1:8">
      <c r="A18" s="13"/>
      <c r="B18" s="11"/>
      <c r="C18" s="17" t="s">
        <v>32</v>
      </c>
      <c r="D18" s="21"/>
      <c r="E18" s="18"/>
      <c r="F18" s="18">
        <v>4080</v>
      </c>
      <c r="G18" s="21"/>
      <c r="H18" s="11"/>
    </row>
    <row r="19" customFormat="1" ht="30" customHeight="1" spans="1:8">
      <c r="A19" s="13"/>
      <c r="B19" s="26"/>
      <c r="C19" s="17" t="s">
        <v>33</v>
      </c>
      <c r="D19" s="21"/>
      <c r="F19" s="18">
        <v>280</v>
      </c>
      <c r="G19" s="21"/>
      <c r="H19" s="11"/>
    </row>
    <row r="20" customFormat="1" ht="30" customHeight="1" spans="1:8">
      <c r="A20" s="13"/>
      <c r="B20" s="26"/>
      <c r="C20" s="17" t="s">
        <v>34</v>
      </c>
      <c r="D20" s="21"/>
      <c r="E20" s="18">
        <v>1000</v>
      </c>
      <c r="F20" s="11"/>
      <c r="G20" s="21"/>
      <c r="H20" s="11"/>
    </row>
    <row r="21" customFormat="1" ht="30" customHeight="1" spans="1:8">
      <c r="A21" s="13"/>
      <c r="B21" s="26"/>
      <c r="C21" s="17" t="s">
        <v>35</v>
      </c>
      <c r="D21" s="21"/>
      <c r="E21" s="18">
        <v>770</v>
      </c>
      <c r="F21" s="11"/>
      <c r="G21" s="21"/>
      <c r="H21" s="11"/>
    </row>
    <row r="22" customFormat="1" ht="30" customHeight="1" spans="1:8">
      <c r="A22" s="27" t="s">
        <v>36</v>
      </c>
      <c r="B22" s="28" t="s">
        <v>37</v>
      </c>
      <c r="C22" s="17" t="s">
        <v>38</v>
      </c>
      <c r="D22" s="12">
        <v>30000</v>
      </c>
      <c r="E22" s="11"/>
      <c r="F22" s="18">
        <v>5267.12</v>
      </c>
      <c r="G22" s="12">
        <f>D22-F22-F23-F24-F25-F26-F27-F28-F29-F30</f>
        <v>-948.16</v>
      </c>
      <c r="H22" s="11"/>
    </row>
    <row r="23" customFormat="1" ht="30" customHeight="1" spans="1:8">
      <c r="A23" s="29"/>
      <c r="B23" s="30"/>
      <c r="C23" s="17" t="s">
        <v>39</v>
      </c>
      <c r="D23" s="21"/>
      <c r="E23" s="11"/>
      <c r="F23" s="18">
        <v>6133.99</v>
      </c>
      <c r="G23" s="21"/>
      <c r="H23" s="11"/>
    </row>
    <row r="24" customFormat="1" ht="30" customHeight="1" spans="1:8">
      <c r="A24" s="29"/>
      <c r="B24" s="30"/>
      <c r="C24" s="17" t="s">
        <v>40</v>
      </c>
      <c r="D24" s="21"/>
      <c r="E24" s="11"/>
      <c r="F24" s="18">
        <v>775.3</v>
      </c>
      <c r="G24" s="21"/>
      <c r="H24" s="11"/>
    </row>
    <row r="25" customFormat="1" ht="30" customHeight="1" spans="1:8">
      <c r="A25" s="29"/>
      <c r="B25" s="30"/>
      <c r="C25" s="17" t="s">
        <v>41</v>
      </c>
      <c r="D25" s="21"/>
      <c r="E25" s="11"/>
      <c r="F25" s="18">
        <v>4066</v>
      </c>
      <c r="G25" s="21"/>
      <c r="H25" s="11"/>
    </row>
    <row r="26" customFormat="1" ht="30" customHeight="1" spans="1:8">
      <c r="A26" s="29"/>
      <c r="B26" s="30"/>
      <c r="C26" s="17" t="s">
        <v>42</v>
      </c>
      <c r="D26" s="21"/>
      <c r="E26" s="11"/>
      <c r="F26" s="18">
        <v>4990</v>
      </c>
      <c r="G26" s="21"/>
      <c r="H26" s="11"/>
    </row>
    <row r="27" customFormat="1" ht="30" customHeight="1" spans="1:8">
      <c r="A27" s="29"/>
      <c r="B27" s="30"/>
      <c r="C27" s="17" t="s">
        <v>43</v>
      </c>
      <c r="D27" s="21"/>
      <c r="E27" s="11"/>
      <c r="F27" s="18">
        <v>395.75</v>
      </c>
      <c r="G27" s="21"/>
      <c r="H27" s="11"/>
    </row>
    <row r="28" customFormat="1" ht="30" customHeight="1" spans="1:8">
      <c r="A28" s="29"/>
      <c r="B28" s="30"/>
      <c r="C28" s="17" t="s">
        <v>44</v>
      </c>
      <c r="D28" s="21"/>
      <c r="E28" s="18"/>
      <c r="F28" s="18">
        <v>2320</v>
      </c>
      <c r="G28" s="21"/>
      <c r="H28" s="11"/>
    </row>
    <row r="29" customFormat="1" ht="30" customHeight="1" spans="1:8">
      <c r="A29" s="29"/>
      <c r="B29" s="30"/>
      <c r="C29" s="17" t="s">
        <v>45</v>
      </c>
      <c r="D29" s="21"/>
      <c r="E29" s="18"/>
      <c r="F29" s="18">
        <v>3240</v>
      </c>
      <c r="G29" s="21"/>
      <c r="H29" s="11"/>
    </row>
    <row r="30" customFormat="1" ht="30" customHeight="1" spans="1:8">
      <c r="A30" s="31"/>
      <c r="B30" s="32"/>
      <c r="C30" s="17" t="s">
        <v>46</v>
      </c>
      <c r="D30" s="14"/>
      <c r="E30" s="11"/>
      <c r="F30" s="18">
        <v>3760</v>
      </c>
      <c r="G30" s="14"/>
      <c r="H30" s="11"/>
    </row>
    <row r="31" customFormat="1" ht="30" customHeight="1" spans="1:8">
      <c r="A31" s="33" t="s">
        <v>47</v>
      </c>
      <c r="B31" s="11" t="s">
        <v>17</v>
      </c>
      <c r="C31" s="17" t="s">
        <v>48</v>
      </c>
      <c r="D31" s="18">
        <v>2000</v>
      </c>
      <c r="F31" s="18">
        <v>215</v>
      </c>
      <c r="G31" s="18">
        <f>D31-F31</f>
        <v>1785</v>
      </c>
      <c r="H31" s="11"/>
    </row>
    <row r="32" customFormat="1" ht="30" customHeight="1" spans="1:8">
      <c r="A32" s="27" t="s">
        <v>49</v>
      </c>
      <c r="B32" s="11"/>
      <c r="C32" s="34" t="s">
        <v>50</v>
      </c>
      <c r="D32" s="35">
        <v>24000</v>
      </c>
      <c r="E32" s="18"/>
      <c r="F32" s="36">
        <v>831.32</v>
      </c>
      <c r="G32" s="12">
        <f>D32-F32-F33-F34-F35-F36</f>
        <v>6406.75</v>
      </c>
      <c r="H32" s="11"/>
    </row>
    <row r="33" customFormat="1" ht="30" customHeight="1" spans="1:8">
      <c r="A33" s="29"/>
      <c r="B33" s="11"/>
      <c r="C33" s="34" t="s">
        <v>51</v>
      </c>
      <c r="D33" s="37"/>
      <c r="E33" s="18"/>
      <c r="F33" s="38">
        <v>6357.95</v>
      </c>
      <c r="G33" s="21"/>
      <c r="H33" s="11"/>
    </row>
    <row r="34" customFormat="1" ht="30" customHeight="1" spans="1:8">
      <c r="A34" s="29"/>
      <c r="B34" s="11"/>
      <c r="C34" s="34" t="s">
        <v>52</v>
      </c>
      <c r="D34" s="37"/>
      <c r="E34" s="18"/>
      <c r="F34" s="38">
        <v>5672</v>
      </c>
      <c r="G34" s="21"/>
      <c r="H34" s="11"/>
    </row>
    <row r="35" customFormat="1" ht="30" customHeight="1" spans="1:8">
      <c r="A35" s="29"/>
      <c r="B35" s="11"/>
      <c r="C35" s="34" t="s">
        <v>53</v>
      </c>
      <c r="D35" s="37"/>
      <c r="E35" s="18"/>
      <c r="F35" s="38">
        <v>2365.99</v>
      </c>
      <c r="G35" s="21"/>
      <c r="H35" s="11"/>
    </row>
    <row r="36" customFormat="1" ht="30" customHeight="1" spans="1:8">
      <c r="A36" s="29"/>
      <c r="B36" s="11"/>
      <c r="C36" s="34" t="s">
        <v>54</v>
      </c>
      <c r="D36" s="39"/>
      <c r="E36" s="18"/>
      <c r="F36" s="38">
        <v>2365.99</v>
      </c>
      <c r="G36" s="14"/>
      <c r="H36" s="11"/>
    </row>
    <row r="37" customFormat="1" ht="30" customHeight="1" spans="1:8">
      <c r="A37" s="40" t="s">
        <v>55</v>
      </c>
      <c r="B37" s="11"/>
      <c r="C37" s="34" t="s">
        <v>56</v>
      </c>
      <c r="D37" s="41">
        <v>40000</v>
      </c>
      <c r="E37" s="11"/>
      <c r="F37" s="36">
        <v>539</v>
      </c>
      <c r="G37" s="41">
        <f>D37-F37-F38-F39-F40-F41-F42-F43-F44-E46-E47-E48-E49-E50-E51-E52-E53-F45</f>
        <v>12051.63</v>
      </c>
      <c r="H37" s="11"/>
    </row>
    <row r="38" customFormat="1" ht="30" customHeight="1" spans="1:8">
      <c r="A38" s="42"/>
      <c r="B38" s="11"/>
      <c r="C38" s="34" t="s">
        <v>57</v>
      </c>
      <c r="D38" s="41"/>
      <c r="E38" s="11"/>
      <c r="F38" s="36">
        <v>347.76</v>
      </c>
      <c r="G38" s="41"/>
      <c r="H38" s="11"/>
    </row>
    <row r="39" customFormat="1" ht="30" customHeight="1" spans="1:8">
      <c r="A39" s="42"/>
      <c r="B39" s="11"/>
      <c r="C39" s="34" t="s">
        <v>58</v>
      </c>
      <c r="D39" s="41"/>
      <c r="E39" s="11"/>
      <c r="F39" s="38">
        <v>2827.57</v>
      </c>
      <c r="G39" s="41"/>
      <c r="H39" s="11"/>
    </row>
    <row r="40" customFormat="1" ht="30" customHeight="1" spans="1:8">
      <c r="A40" s="42"/>
      <c r="B40" s="11"/>
      <c r="C40" s="34" t="s">
        <v>59</v>
      </c>
      <c r="D40" s="41"/>
      <c r="E40" s="11"/>
      <c r="F40" s="36">
        <v>99.49</v>
      </c>
      <c r="G40" s="41"/>
      <c r="H40" s="11"/>
    </row>
    <row r="41" customFormat="1" ht="30" customHeight="1" spans="1:8">
      <c r="A41" s="42"/>
      <c r="B41" s="11"/>
      <c r="C41" s="34" t="s">
        <v>60</v>
      </c>
      <c r="D41" s="41"/>
      <c r="E41" s="11"/>
      <c r="F41" s="36">
        <v>184.98</v>
      </c>
      <c r="G41" s="41"/>
      <c r="H41" s="11"/>
    </row>
    <row r="42" customFormat="1" ht="30" customHeight="1" spans="1:8">
      <c r="A42" s="42"/>
      <c r="B42" s="11"/>
      <c r="C42" s="34" t="s">
        <v>61</v>
      </c>
      <c r="D42" s="41"/>
      <c r="E42" s="11"/>
      <c r="F42" s="36">
        <v>283.27</v>
      </c>
      <c r="G42" s="41"/>
      <c r="H42" s="11"/>
    </row>
    <row r="43" customFormat="1" ht="30" customHeight="1" spans="1:8">
      <c r="A43" s="42"/>
      <c r="B43" s="11"/>
      <c r="C43" s="34" t="s">
        <v>62</v>
      </c>
      <c r="D43" s="41"/>
      <c r="E43" s="11"/>
      <c r="F43" s="36">
        <v>430</v>
      </c>
      <c r="G43" s="41"/>
      <c r="H43" s="11"/>
    </row>
    <row r="44" customFormat="1" ht="30" customHeight="1" spans="1:8">
      <c r="A44" s="43"/>
      <c r="B44" s="11"/>
      <c r="C44" s="34" t="s">
        <v>63</v>
      </c>
      <c r="D44" s="41"/>
      <c r="E44" s="11"/>
      <c r="F44" s="38">
        <v>4844.5</v>
      </c>
      <c r="G44" s="41"/>
      <c r="H44" s="11"/>
    </row>
    <row r="45" customFormat="1" ht="30" customHeight="1" spans="1:8">
      <c r="A45" s="43"/>
      <c r="B45" s="11"/>
      <c r="C45" s="44" t="s">
        <v>64</v>
      </c>
      <c r="D45" s="41"/>
      <c r="E45" s="45"/>
      <c r="F45" s="46">
        <v>5785.96</v>
      </c>
      <c r="G45" s="41"/>
      <c r="H45" s="11"/>
    </row>
    <row r="46" customFormat="1" ht="30" customHeight="1" spans="1:8">
      <c r="A46" s="43"/>
      <c r="B46" s="11"/>
      <c r="C46" s="44" t="s">
        <v>65</v>
      </c>
      <c r="D46" s="41"/>
      <c r="E46" s="46">
        <v>414</v>
      </c>
      <c r="F46" s="36"/>
      <c r="G46" s="41"/>
      <c r="H46" s="11"/>
    </row>
    <row r="47" customFormat="1" ht="30" customHeight="1" spans="1:8">
      <c r="A47" s="43"/>
      <c r="B47" s="11"/>
      <c r="C47" s="44" t="s">
        <v>66</v>
      </c>
      <c r="D47" s="41"/>
      <c r="E47" s="46">
        <v>706.95</v>
      </c>
      <c r="F47" s="36"/>
      <c r="G47" s="41"/>
      <c r="H47" s="11"/>
    </row>
    <row r="48" customFormat="1" ht="30" customHeight="1" spans="1:8">
      <c r="A48" s="43"/>
      <c r="B48" s="11"/>
      <c r="C48" s="44" t="s">
        <v>67</v>
      </c>
      <c r="D48" s="41"/>
      <c r="E48" s="46">
        <v>143.95</v>
      </c>
      <c r="F48" s="36"/>
      <c r="G48" s="41"/>
      <c r="H48" s="11"/>
    </row>
    <row r="49" customFormat="1" ht="30" customHeight="1" spans="1:8">
      <c r="A49" s="43"/>
      <c r="B49" s="11"/>
      <c r="C49" s="44" t="s">
        <v>68</v>
      </c>
      <c r="D49" s="41"/>
      <c r="E49" s="46">
        <v>262.12</v>
      </c>
      <c r="F49" s="36"/>
      <c r="G49" s="41"/>
      <c r="H49" s="11"/>
    </row>
    <row r="50" customFormat="1" ht="30" customHeight="1" spans="1:8">
      <c r="A50" s="43"/>
      <c r="B50" s="11"/>
      <c r="C50" s="44" t="s">
        <v>69</v>
      </c>
      <c r="D50" s="41"/>
      <c r="E50" s="46">
        <v>106.34</v>
      </c>
      <c r="F50" s="36"/>
      <c r="G50" s="41"/>
      <c r="H50" s="11"/>
    </row>
    <row r="51" customFormat="1" ht="30" customHeight="1" spans="1:8">
      <c r="A51" s="43"/>
      <c r="B51" s="11"/>
      <c r="C51" s="44" t="s">
        <v>70</v>
      </c>
      <c r="D51" s="41"/>
      <c r="E51" s="46">
        <v>2864</v>
      </c>
      <c r="F51" s="36"/>
      <c r="G51" s="41"/>
      <c r="H51" s="11"/>
    </row>
    <row r="52" customFormat="1" ht="30" customHeight="1" spans="1:8">
      <c r="A52" s="43"/>
      <c r="B52" s="11"/>
      <c r="C52" s="44" t="s">
        <v>71</v>
      </c>
      <c r="D52" s="41"/>
      <c r="E52" s="46">
        <v>5018.48</v>
      </c>
      <c r="F52" s="36"/>
      <c r="G52" s="41"/>
      <c r="H52" s="11"/>
    </row>
    <row r="53" customFormat="1" ht="30" customHeight="1" spans="1:8">
      <c r="A53" s="43"/>
      <c r="B53" s="11"/>
      <c r="C53" s="44" t="s">
        <v>72</v>
      </c>
      <c r="D53" s="41"/>
      <c r="E53" s="46">
        <v>3090</v>
      </c>
      <c r="F53" s="36"/>
      <c r="G53" s="41"/>
      <c r="H53" s="11"/>
    </row>
    <row r="54" customFormat="1" ht="30" customHeight="1" spans="1:8">
      <c r="A54" s="47" t="s">
        <v>73</v>
      </c>
      <c r="B54" s="11"/>
      <c r="C54" s="34" t="s">
        <v>74</v>
      </c>
      <c r="D54" s="48">
        <v>30000</v>
      </c>
      <c r="E54" s="11">
        <v>449.46</v>
      </c>
      <c r="F54" s="38"/>
      <c r="G54" s="48">
        <f>D54-E54-E55-E56-E57-E58-F59-F60-F61-F62-F63-F64-F65-F66-F67-F68</f>
        <v>10337.44</v>
      </c>
      <c r="H54" s="11"/>
    </row>
    <row r="55" customFormat="1" ht="30" customHeight="1" spans="1:8">
      <c r="A55" s="47"/>
      <c r="B55" s="11"/>
      <c r="C55" s="34" t="s">
        <v>75</v>
      </c>
      <c r="D55" s="49"/>
      <c r="E55" s="11">
        <v>900</v>
      </c>
      <c r="F55" s="38"/>
      <c r="G55" s="49"/>
      <c r="H55" s="11"/>
    </row>
    <row r="56" customFormat="1" ht="30" customHeight="1" spans="1:8">
      <c r="A56" s="47"/>
      <c r="B56" s="11"/>
      <c r="C56" s="34" t="s">
        <v>76</v>
      </c>
      <c r="D56" s="49"/>
      <c r="E56" s="11">
        <v>712.1</v>
      </c>
      <c r="F56" s="38"/>
      <c r="G56" s="49"/>
      <c r="H56" s="11"/>
    </row>
    <row r="57" customFormat="1" ht="30" customHeight="1" spans="1:8">
      <c r="A57" s="47"/>
      <c r="B57" s="11"/>
      <c r="C57" s="34" t="s">
        <v>77</v>
      </c>
      <c r="D57" s="49"/>
      <c r="E57" s="11">
        <v>2163</v>
      </c>
      <c r="F57" s="38"/>
      <c r="G57" s="49"/>
      <c r="H57" s="11"/>
    </row>
    <row r="58" customFormat="1" ht="30" customHeight="1" spans="1:8">
      <c r="A58" s="47"/>
      <c r="B58" s="11"/>
      <c r="C58" s="34" t="s">
        <v>78</v>
      </c>
      <c r="D58" s="49"/>
      <c r="E58" s="11">
        <v>975</v>
      </c>
      <c r="F58" s="38"/>
      <c r="G58" s="49"/>
      <c r="H58" s="11"/>
    </row>
    <row r="59" customFormat="1" ht="30" customHeight="1" spans="1:8">
      <c r="A59" s="47"/>
      <c r="B59" s="11"/>
      <c r="C59" s="34" t="s">
        <v>79</v>
      </c>
      <c r="D59" s="49"/>
      <c r="E59" s="11"/>
      <c r="F59" s="38">
        <v>2152</v>
      </c>
      <c r="G59" s="49"/>
      <c r="H59" s="11"/>
    </row>
    <row r="60" customFormat="1" ht="30" customHeight="1" spans="1:8">
      <c r="A60" s="47"/>
      <c r="B60" s="11"/>
      <c r="C60" s="34" t="s">
        <v>80</v>
      </c>
      <c r="D60" s="49"/>
      <c r="E60" s="11"/>
      <c r="F60" s="38">
        <v>1030</v>
      </c>
      <c r="G60" s="49"/>
      <c r="H60" s="11"/>
    </row>
    <row r="61" customFormat="1" ht="30" customHeight="1" spans="1:8">
      <c r="A61" s="47"/>
      <c r="B61" s="11"/>
      <c r="C61" s="34" t="s">
        <v>81</v>
      </c>
      <c r="D61" s="49"/>
      <c r="E61" s="11"/>
      <c r="F61" s="38">
        <v>2816</v>
      </c>
      <c r="G61" s="49"/>
      <c r="H61" s="11"/>
    </row>
    <row r="62" customFormat="1" ht="30" customHeight="1" spans="1:8">
      <c r="A62" s="47"/>
      <c r="B62" s="11"/>
      <c r="C62" s="34" t="s">
        <v>82</v>
      </c>
      <c r="D62" s="49"/>
      <c r="E62" s="11"/>
      <c r="F62" s="38">
        <v>500</v>
      </c>
      <c r="G62" s="49"/>
      <c r="H62" s="11"/>
    </row>
    <row r="63" customFormat="1" ht="30" customHeight="1" spans="1:8">
      <c r="A63" s="47"/>
      <c r="B63" s="11"/>
      <c r="C63" s="34" t="s">
        <v>83</v>
      </c>
      <c r="D63" s="49"/>
      <c r="E63" s="11"/>
      <c r="F63" s="38">
        <v>250</v>
      </c>
      <c r="G63" s="49"/>
      <c r="H63" s="11"/>
    </row>
    <row r="64" customFormat="1" ht="30" customHeight="1" spans="1:8">
      <c r="A64" s="47"/>
      <c r="B64" s="11"/>
      <c r="C64" s="34" t="s">
        <v>84</v>
      </c>
      <c r="D64" s="49"/>
      <c r="E64" s="11"/>
      <c r="F64" s="38">
        <v>1020</v>
      </c>
      <c r="G64" s="49"/>
      <c r="H64" s="11"/>
    </row>
    <row r="65" customFormat="1" ht="30" customHeight="1" spans="1:8">
      <c r="A65" s="47"/>
      <c r="B65" s="11"/>
      <c r="C65" s="34" t="s">
        <v>46</v>
      </c>
      <c r="D65" s="49"/>
      <c r="E65" s="11"/>
      <c r="F65" s="38">
        <v>3760</v>
      </c>
      <c r="G65" s="49"/>
      <c r="H65" s="11"/>
    </row>
    <row r="66" customFormat="1" ht="30" customHeight="1" spans="1:8">
      <c r="A66" s="47"/>
      <c r="B66" s="11"/>
      <c r="C66" s="34" t="s">
        <v>44</v>
      </c>
      <c r="D66" s="49"/>
      <c r="E66" s="11"/>
      <c r="F66" s="38">
        <v>2320</v>
      </c>
      <c r="G66" s="49"/>
      <c r="H66" s="11"/>
    </row>
    <row r="67" customFormat="1" ht="30" customHeight="1" spans="1:8">
      <c r="A67" s="47"/>
      <c r="B67" s="11"/>
      <c r="C67" s="34" t="s">
        <v>85</v>
      </c>
      <c r="D67" s="49"/>
      <c r="E67" s="11"/>
      <c r="F67" s="38">
        <v>100</v>
      </c>
      <c r="G67" s="49"/>
      <c r="H67" s="11"/>
    </row>
    <row r="68" customFormat="1" ht="30" customHeight="1" spans="1:8">
      <c r="A68" s="47"/>
      <c r="B68" s="11"/>
      <c r="C68" s="34" t="s">
        <v>86</v>
      </c>
      <c r="D68" s="50"/>
      <c r="E68" s="11"/>
      <c r="F68" s="38">
        <v>515</v>
      </c>
      <c r="G68" s="50"/>
      <c r="H68" s="11"/>
    </row>
    <row r="69" customFormat="1" ht="30" customHeight="1" spans="1:8">
      <c r="A69" s="51" t="s">
        <v>87</v>
      </c>
      <c r="B69" s="11"/>
      <c r="C69" s="44" t="s">
        <v>88</v>
      </c>
      <c r="D69" s="41">
        <v>12000</v>
      </c>
      <c r="E69" s="11">
        <v>12000</v>
      </c>
      <c r="F69" s="38"/>
      <c r="G69" s="52">
        <f>D69-E69</f>
        <v>0</v>
      </c>
      <c r="H69" s="11"/>
    </row>
    <row r="70" s="1" customFormat="1" spans="1:1">
      <c r="A70" s="1" t="s">
        <v>89</v>
      </c>
    </row>
    <row r="71" customFormat="1" ht="30" customHeight="1" spans="1:7">
      <c r="A71" s="53"/>
      <c r="C71" s="54"/>
      <c r="D71" s="55"/>
      <c r="E71" s="54"/>
      <c r="F71" s="55"/>
      <c r="G71" s="56"/>
    </row>
    <row r="72" customFormat="1" ht="30" customHeight="1" spans="1:7">
      <c r="A72" s="57"/>
      <c r="C72" s="58"/>
      <c r="D72" s="53"/>
      <c r="E72" s="59"/>
      <c r="F72" s="59"/>
      <c r="G72" s="60"/>
    </row>
    <row r="73" customFormat="1" ht="30" customHeight="1" spans="1:7">
      <c r="A73" s="57"/>
      <c r="C73" s="58"/>
      <c r="D73" s="53"/>
      <c r="E73" s="59"/>
      <c r="F73" s="59"/>
      <c r="G73" s="60"/>
    </row>
    <row r="74" customFormat="1" ht="30" customHeight="1" spans="1:7">
      <c r="A74" s="57"/>
      <c r="C74" s="58"/>
      <c r="D74" s="53"/>
      <c r="E74" s="59"/>
      <c r="F74" s="59"/>
      <c r="G74" s="53"/>
    </row>
    <row r="75" customFormat="1" ht="30" customHeight="1" spans="1:7">
      <c r="A75" s="57"/>
      <c r="C75" s="58"/>
      <c r="D75" s="53"/>
      <c r="E75" s="59"/>
      <c r="F75" s="59"/>
      <c r="G75" s="53"/>
    </row>
    <row r="76" customFormat="1" ht="30" customHeight="1" spans="1:7">
      <c r="A76" s="57"/>
      <c r="C76" s="58"/>
      <c r="D76" s="53"/>
      <c r="E76" s="59"/>
      <c r="F76" s="59"/>
      <c r="G76" s="53"/>
    </row>
    <row r="77" customFormat="1" ht="30" customHeight="1" spans="1:7">
      <c r="A77" s="57"/>
      <c r="C77" s="58"/>
      <c r="D77" s="53"/>
      <c r="E77" s="59"/>
      <c r="F77" s="59"/>
      <c r="G77" s="53"/>
    </row>
    <row r="78" customFormat="1" ht="30" customHeight="1" spans="1:7">
      <c r="A78" s="57"/>
      <c r="C78" s="58"/>
      <c r="D78" s="53"/>
      <c r="E78" s="59"/>
      <c r="F78" s="59"/>
      <c r="G78" s="53"/>
    </row>
    <row r="79" customFormat="1" ht="30" customHeight="1" spans="1:7">
      <c r="A79" s="57"/>
      <c r="C79" s="58"/>
      <c r="D79" s="53"/>
      <c r="E79" s="59"/>
      <c r="F79" s="59"/>
      <c r="G79" s="53"/>
    </row>
    <row r="80" customFormat="1" ht="30" customHeight="1" spans="1:7">
      <c r="A80" s="57"/>
      <c r="C80" s="58"/>
      <c r="D80" s="53"/>
      <c r="E80" s="59"/>
      <c r="F80" s="59"/>
      <c r="G80" s="53"/>
    </row>
    <row r="81" customFormat="1" ht="30" customHeight="1" spans="1:7">
      <c r="A81" s="57"/>
      <c r="C81" s="58"/>
      <c r="D81" s="53"/>
      <c r="E81" s="59"/>
      <c r="F81" s="59"/>
      <c r="G81" s="53"/>
    </row>
    <row r="82" customFormat="1" ht="30" customHeight="1" spans="1:7">
      <c r="A82" s="57"/>
      <c r="C82" s="58"/>
      <c r="D82" s="53"/>
      <c r="E82" s="59"/>
      <c r="F82" s="59"/>
      <c r="G82" s="53"/>
    </row>
    <row r="83" ht="30" customHeight="1" spans="1:8">
      <c r="A83" s="57"/>
      <c r="B83" s="61"/>
      <c r="C83" s="61"/>
      <c r="D83" s="57"/>
      <c r="E83" s="57"/>
      <c r="F83" s="61"/>
      <c r="G83" s="62"/>
      <c r="H83" s="61"/>
    </row>
    <row r="84" ht="30" customHeight="1" spans="1:8">
      <c r="A84" s="57"/>
      <c r="B84" s="61"/>
      <c r="C84" s="61"/>
      <c r="D84" s="57"/>
      <c r="E84" s="57"/>
      <c r="F84" s="61"/>
      <c r="G84" s="62"/>
      <c r="H84" s="61"/>
    </row>
  </sheetData>
  <mergeCells count="24">
    <mergeCell ref="A1:H1"/>
    <mergeCell ref="B2:C2"/>
    <mergeCell ref="A3:B3"/>
    <mergeCell ref="A5:A6"/>
    <mergeCell ref="A10:A14"/>
    <mergeCell ref="A17:A20"/>
    <mergeCell ref="A22:A30"/>
    <mergeCell ref="A32:A36"/>
    <mergeCell ref="A37:A53"/>
    <mergeCell ref="B22:B30"/>
    <mergeCell ref="D5:D6"/>
    <mergeCell ref="D10:D14"/>
    <mergeCell ref="D17:D21"/>
    <mergeCell ref="D22:D30"/>
    <mergeCell ref="D32:D36"/>
    <mergeCell ref="D37:D53"/>
    <mergeCell ref="D54:D68"/>
    <mergeCell ref="G5:G6"/>
    <mergeCell ref="G10:G14"/>
    <mergeCell ref="G17:G21"/>
    <mergeCell ref="G22:G30"/>
    <mergeCell ref="G32:G36"/>
    <mergeCell ref="G37:G53"/>
    <mergeCell ref="G54:G68"/>
  </mergeCells>
  <pageMargins left="0.826388888888889" right="0.668055555555556" top="0.313888888888889" bottom="0.313888888888889" header="0.196527777777778" footer="0.196527777777778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2022-10-18T07:18:51Z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