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<sst xmlns="http://schemas.openxmlformats.org/spreadsheetml/2006/main" count="63">
  <si>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政府拨款使用管理情况明细表</t>
  </si>
  <si>
    <t>2022年 7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</si>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</sst>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9" applyNumberFormat="0" applyAlignment="0" applyProtection="0">
      <alignment vertical="center"/>
    </xf>
    <xf numFmtId="0" fontId="21" fillId="0" borderId="1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58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8"/>
  <sheetViews>
    <sheetView tabSelected="1" workbookViewId="0">
      <selection activeCell="C11" sqref="C11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58" t="s">
        <v>12</v>
      </c>
      <c r="B5" s="11" t="s">
        <v>13</v>
      </c>
      <c r="C5" s="11" t="s">
        <v>14</v>
      </c>
      <c r="D5" s="12">
        <v>163626</v>
      </c>
      <c r="E5" s="13"/>
      <c r="F5" s="11">
        <v>117626.1</v>
      </c>
      <c r="G5" s="10">
        <v>0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3"/>
      <c r="F6" s="16">
        <v>50000</v>
      </c>
      <c r="G6" s="14"/>
      <c r="H6" s="11"/>
    </row>
    <row r="7" customFormat="1" ht="30" customHeight="1" spans="1:8">
      <c r="A7" s="17" t="s">
        <v>16</v>
      </c>
      <c r="B7" s="11" t="s">
        <v>17</v>
      </c>
      <c r="C7" s="18" t="s">
        <v>18</v>
      </c>
      <c r="D7" s="19">
        <v>129490.2</v>
      </c>
      <c r="E7" s="20"/>
      <c r="F7" s="18">
        <v>142130.64</v>
      </c>
      <c r="G7" s="21">
        <v>0</v>
      </c>
      <c r="H7" s="11"/>
    </row>
    <row r="8" customFormat="1" ht="30" customHeight="1" spans="1:8">
      <c r="A8" s="17" t="s">
        <v>19</v>
      </c>
      <c r="B8" s="11"/>
      <c r="C8" s="18"/>
      <c r="D8" s="19">
        <v>24694</v>
      </c>
      <c r="E8" s="20"/>
      <c r="F8" s="18"/>
      <c r="G8" s="19">
        <f>D8</f>
        <v>24694</v>
      </c>
      <c r="H8" s="11"/>
    </row>
    <row r="9" customFormat="1" ht="30" customHeight="1" spans="1:8">
      <c r="A9" s="17" t="s">
        <v>20</v>
      </c>
      <c r="B9" s="11"/>
      <c r="C9" s="18"/>
      <c r="D9" s="19">
        <v>2000</v>
      </c>
      <c r="E9" s="20"/>
      <c r="F9" s="18"/>
      <c r="G9" s="19">
        <v>2000</v>
      </c>
      <c r="H9" s="11"/>
    </row>
    <row r="10" customFormat="1" ht="30" customHeight="1" spans="1:8">
      <c r="A10" s="22" t="s">
        <v>21</v>
      </c>
      <c r="B10" s="11"/>
      <c r="C10" s="11" t="s">
        <v>22</v>
      </c>
      <c r="D10" s="23">
        <v>9000</v>
      </c>
      <c r="E10" s="20">
        <v>3200</v>
      </c>
      <c r="F10" s="11"/>
      <c r="G10" s="23">
        <f>D10-E10-E11-E12-E13-F14</f>
        <v>-829.5</v>
      </c>
      <c r="H10" s="11"/>
    </row>
    <row r="11" customFormat="1" ht="30" customHeight="1" spans="1:8">
      <c r="A11" s="24"/>
      <c r="B11" s="11"/>
      <c r="C11" s="11" t="s">
        <v>23</v>
      </c>
      <c r="D11" s="25"/>
      <c r="E11" s="20">
        <v>3090</v>
      </c>
      <c r="F11" s="11"/>
      <c r="G11" s="25"/>
      <c r="H11" s="11"/>
    </row>
    <row r="12" customFormat="1" ht="30" customHeight="1" spans="1:8">
      <c r="A12" s="24"/>
      <c r="B12" s="11"/>
      <c r="C12" s="11" t="s">
        <v>24</v>
      </c>
      <c r="D12" s="25"/>
      <c r="E12" s="20">
        <v>1856.5</v>
      </c>
      <c r="F12" s="11"/>
      <c r="G12" s="25"/>
      <c r="H12" s="11"/>
    </row>
    <row r="13" customFormat="1" ht="30" customHeight="1" spans="1:8">
      <c r="A13" s="24"/>
      <c r="B13" s="11"/>
      <c r="C13" s="11" t="s">
        <v>25</v>
      </c>
      <c r="D13" s="25"/>
      <c r="E13" s="20">
        <v>163</v>
      </c>
      <c r="F13" s="11"/>
      <c r="G13" s="25"/>
      <c r="H13" s="11"/>
    </row>
    <row r="14" customFormat="1" ht="30" customHeight="1" spans="1:8">
      <c r="A14" s="26"/>
      <c r="B14" s="11"/>
      <c r="C14" s="11" t="s">
        <v>26</v>
      </c>
      <c r="D14" s="27"/>
      <c r="E14" s="20"/>
      <c r="F14" s="28">
        <v>1520</v>
      </c>
      <c r="G14" s="27"/>
      <c r="H14" s="11"/>
    </row>
    <row r="15" customFormat="1" ht="30" customHeight="1" spans="1:8">
      <c r="A15" s="21" t="s">
        <v>27</v>
      </c>
      <c r="B15" s="11"/>
      <c r="C15" s="18"/>
      <c r="D15" s="19">
        <v>5000</v>
      </c>
      <c r="E15" s="18"/>
      <c r="F15" s="18"/>
      <c r="G15" s="29">
        <v>5000</v>
      </c>
      <c r="H15" s="11"/>
    </row>
    <row r="16" customFormat="1" ht="30" customHeight="1" spans="1:8">
      <c r="A16" s="22" t="s">
        <v>28</v>
      </c>
      <c r="B16" s="11"/>
      <c r="C16" s="18" t="s">
        <v>29</v>
      </c>
      <c r="D16" s="23">
        <v>9000</v>
      </c>
      <c r="E16" s="18"/>
      <c r="F16" s="19">
        <v>2250</v>
      </c>
      <c r="G16" s="23">
        <f>D16-F16-F17-F18-E19-E20</f>
        <v>620</v>
      </c>
      <c r="H16" s="11"/>
    </row>
    <row r="17" customFormat="1" ht="30" customHeight="1" spans="1:8">
      <c r="A17" s="24"/>
      <c r="B17" s="11"/>
      <c r="C17" s="18" t="s">
        <v>30</v>
      </c>
      <c r="D17" s="25"/>
      <c r="E17" s="19"/>
      <c r="F17" s="19">
        <v>4080</v>
      </c>
      <c r="G17" s="25"/>
      <c r="H17" s="11"/>
    </row>
    <row r="18" customFormat="1" ht="30" customHeight="1" spans="1:8">
      <c r="A18" s="24"/>
      <c r="B18" s="30"/>
      <c r="C18" s="18" t="s">
        <v>31</v>
      </c>
      <c r="D18" s="25"/>
      <c r="F18" s="19">
        <v>280</v>
      </c>
      <c r="G18" s="25"/>
      <c r="H18" s="11"/>
    </row>
    <row r="19" customFormat="1" ht="30" customHeight="1" spans="1:8">
      <c r="A19" s="24"/>
      <c r="B19" s="30"/>
      <c r="C19" s="18" t="s">
        <v>32</v>
      </c>
      <c r="D19" s="25"/>
      <c r="E19" s="19">
        <v>1000</v>
      </c>
      <c r="F19" s="13"/>
      <c r="G19" s="25"/>
      <c r="H19" s="11"/>
    </row>
    <row r="20" customFormat="1" ht="30" customHeight="1" spans="1:8">
      <c r="A20" s="24"/>
      <c r="B20" s="30"/>
      <c r="C20" s="18" t="s">
        <v>33</v>
      </c>
      <c r="D20" s="25"/>
      <c r="E20" s="19">
        <v>770</v>
      </c>
      <c r="F20" s="13"/>
      <c r="G20" s="25"/>
      <c r="H20" s="11"/>
    </row>
    <row r="21" customFormat="1" ht="30" customHeight="1" spans="1:8">
      <c r="A21" s="31" t="s">
        <v>34</v>
      </c>
      <c r="B21" s="32" t="s">
        <v>35</v>
      </c>
      <c r="C21" s="18" t="s">
        <v>36</v>
      </c>
      <c r="D21" s="12">
        <v>30000</v>
      </c>
      <c r="E21" s="11"/>
      <c r="F21" s="19">
        <v>5267.12</v>
      </c>
      <c r="G21" s="12">
        <f>D21-F21-F22-F23-F24-F25-F26-F27-F28-F29</f>
        <v>-948.16</v>
      </c>
      <c r="H21" s="11"/>
    </row>
    <row r="22" customFormat="1" ht="30" customHeight="1" spans="1:8">
      <c r="A22" s="33"/>
      <c r="B22" s="34"/>
      <c r="C22" s="18" t="s">
        <v>37</v>
      </c>
      <c r="D22" s="35"/>
      <c r="E22" s="11"/>
      <c r="F22" s="19">
        <v>6133.99</v>
      </c>
      <c r="G22" s="35"/>
      <c r="H22" s="11"/>
    </row>
    <row r="23" customFormat="1" ht="30" customHeight="1" spans="1:8">
      <c r="A23" s="33"/>
      <c r="B23" s="34"/>
      <c r="C23" s="18" t="s">
        <v>38</v>
      </c>
      <c r="D23" s="35"/>
      <c r="E23" s="11"/>
      <c r="F23" s="19">
        <v>775.3</v>
      </c>
      <c r="G23" s="35"/>
      <c r="H23" s="11"/>
    </row>
    <row r="24" customFormat="1" ht="30" customHeight="1" spans="1:8">
      <c r="A24" s="33"/>
      <c r="B24" s="34"/>
      <c r="C24" s="18" t="s">
        <v>39</v>
      </c>
      <c r="D24" s="35"/>
      <c r="E24" s="11"/>
      <c r="F24" s="19">
        <v>4066</v>
      </c>
      <c r="G24" s="35"/>
      <c r="H24" s="11"/>
    </row>
    <row r="25" customFormat="1" ht="30" customHeight="1" spans="1:8">
      <c r="A25" s="33"/>
      <c r="B25" s="34"/>
      <c r="C25" s="18" t="s">
        <v>40</v>
      </c>
      <c r="D25" s="35"/>
      <c r="E25" s="11"/>
      <c r="F25" s="19">
        <v>4990</v>
      </c>
      <c r="G25" s="35"/>
      <c r="H25" s="11"/>
    </row>
    <row r="26" customFormat="1" ht="30" customHeight="1" spans="1:8">
      <c r="A26" s="33"/>
      <c r="B26" s="34"/>
      <c r="C26" s="18" t="s">
        <v>41</v>
      </c>
      <c r="D26" s="35"/>
      <c r="E26" s="11"/>
      <c r="F26" s="19">
        <v>395.75</v>
      </c>
      <c r="G26" s="35"/>
      <c r="H26" s="11"/>
    </row>
    <row r="27" customFormat="1" ht="30" customHeight="1" spans="1:8">
      <c r="A27" s="33"/>
      <c r="B27" s="34"/>
      <c r="C27" s="18" t="s">
        <v>42</v>
      </c>
      <c r="D27" s="35"/>
      <c r="E27" s="19"/>
      <c r="F27" s="19">
        <v>2320</v>
      </c>
      <c r="G27" s="35"/>
      <c r="H27" s="11"/>
    </row>
    <row r="28" customFormat="1" ht="30" customHeight="1" spans="1:8">
      <c r="A28" s="33"/>
      <c r="B28" s="34"/>
      <c r="C28" s="18" t="s">
        <v>43</v>
      </c>
      <c r="D28" s="35"/>
      <c r="E28" s="19"/>
      <c r="F28" s="19">
        <v>3240</v>
      </c>
      <c r="G28" s="35"/>
      <c r="H28" s="11"/>
    </row>
    <row r="29" customFormat="1" ht="30" customHeight="1" spans="1:8">
      <c r="A29" s="36"/>
      <c r="B29" s="37"/>
      <c r="C29" s="18" t="s">
        <v>44</v>
      </c>
      <c r="D29" s="15"/>
      <c r="E29" s="13"/>
      <c r="F29" s="19">
        <v>3760</v>
      </c>
      <c r="G29" s="15"/>
      <c r="H29" s="11"/>
    </row>
    <row r="30" customFormat="1" ht="30" customHeight="1" spans="1:8">
      <c r="A30" s="38" t="s">
        <v>45</v>
      </c>
      <c r="B30" s="11" t="s">
        <v>17</v>
      </c>
      <c r="C30" s="18" t="s">
        <v>46</v>
      </c>
      <c r="D30" s="19">
        <v>2000</v>
      </c>
      <c r="F30" s="19">
        <v>215</v>
      </c>
      <c r="G30" s="19">
        <f>D30-F30</f>
        <v>1785</v>
      </c>
      <c r="H30" s="11"/>
    </row>
    <row r="31" customFormat="1" ht="30" customHeight="1" spans="1:8">
      <c r="A31" s="31" t="s">
        <v>47</v>
      </c>
      <c r="B31" s="11"/>
      <c r="C31" s="39" t="s">
        <v>48</v>
      </c>
      <c r="D31" s="40">
        <v>24000</v>
      </c>
      <c r="E31" s="19"/>
      <c r="F31" s="41">
        <v>831.32</v>
      </c>
      <c r="G31" s="12">
        <f>D31-F31-F32-F33-F34-F35</f>
        <v>6406.75</v>
      </c>
      <c r="H31" s="11"/>
    </row>
    <row r="32" customFormat="1" ht="30" customHeight="1" spans="1:8">
      <c r="A32" s="33"/>
      <c r="B32" s="11"/>
      <c r="C32" s="39" t="s">
        <v>49</v>
      </c>
      <c r="D32" s="42"/>
      <c r="E32" s="19"/>
      <c r="F32" s="43">
        <v>6357.95</v>
      </c>
      <c r="G32" s="35"/>
      <c r="H32" s="11"/>
    </row>
    <row r="33" customFormat="1" ht="30" customHeight="1" spans="1:8">
      <c r="A33" s="33"/>
      <c r="B33" s="11"/>
      <c r="C33" s="39" t="s">
        <v>50</v>
      </c>
      <c r="D33" s="42"/>
      <c r="E33" s="19"/>
      <c r="F33" s="43">
        <v>5672</v>
      </c>
      <c r="G33" s="35"/>
      <c r="H33" s="11"/>
    </row>
    <row r="34" customFormat="1" ht="30" customHeight="1" spans="1:8">
      <c r="A34" s="33"/>
      <c r="B34" s="11"/>
      <c r="C34" s="39" t="s">
        <v>51</v>
      </c>
      <c r="D34" s="42"/>
      <c r="E34" s="19"/>
      <c r="F34" s="43">
        <v>2365.99</v>
      </c>
      <c r="G34" s="35"/>
      <c r="H34" s="11"/>
    </row>
    <row r="35" customFormat="1" ht="30" customHeight="1" spans="1:8">
      <c r="A35" s="33"/>
      <c r="B35" s="11"/>
      <c r="C35" s="39" t="s">
        <v>52</v>
      </c>
      <c r="D35" s="44"/>
      <c r="E35" s="19"/>
      <c r="F35" s="43">
        <v>2365.99</v>
      </c>
      <c r="G35" s="15"/>
      <c r="H35" s="11"/>
    </row>
    <row r="36" customFormat="1" ht="30" customHeight="1" spans="1:8">
      <c r="A36" s="45" t="s">
        <v>53</v>
      </c>
      <c r="B36" s="11"/>
      <c r="C36" s="39" t="s">
        <v>54</v>
      </c>
      <c r="D36" s="12">
        <v>40000</v>
      </c>
      <c r="E36" s="13"/>
      <c r="F36" s="41">
        <v>539</v>
      </c>
      <c r="G36" s="12">
        <f>D36-F36-F37-F38-F39-F40-F41-F42-F43</f>
        <v>30443.43</v>
      </c>
      <c r="H36" s="11"/>
    </row>
    <row r="37" customFormat="1" ht="30" customHeight="1" spans="1:8">
      <c r="A37" s="46"/>
      <c r="B37" s="11"/>
      <c r="C37" s="39" t="s">
        <v>55</v>
      </c>
      <c r="D37" s="35"/>
      <c r="E37" s="13"/>
      <c r="F37" s="41">
        <v>347.76</v>
      </c>
      <c r="G37" s="35"/>
      <c r="H37" s="11"/>
    </row>
    <row r="38" customFormat="1" ht="30" customHeight="1" spans="1:8">
      <c r="A38" s="46"/>
      <c r="B38" s="11"/>
      <c r="C38" s="39" t="s">
        <v>56</v>
      </c>
      <c r="D38" s="35"/>
      <c r="E38" s="13"/>
      <c r="F38" s="43">
        <v>2827.57</v>
      </c>
      <c r="G38" s="35"/>
      <c r="H38" s="11"/>
    </row>
    <row r="39" customFormat="1" ht="30" customHeight="1" spans="1:8">
      <c r="A39" s="46"/>
      <c r="B39" s="11"/>
      <c r="C39" s="39" t="s">
        <v>57</v>
      </c>
      <c r="D39" s="35"/>
      <c r="E39" s="13"/>
      <c r="F39" s="41">
        <v>99.49</v>
      </c>
      <c r="G39" s="35"/>
      <c r="H39" s="11"/>
    </row>
    <row r="40" customFormat="1" ht="30" customHeight="1" spans="1:8">
      <c r="A40" s="46"/>
      <c r="B40" s="11"/>
      <c r="C40" s="39" t="s">
        <v>58</v>
      </c>
      <c r="D40" s="35"/>
      <c r="E40" s="13"/>
      <c r="F40" s="41">
        <v>184.98</v>
      </c>
      <c r="G40" s="35"/>
      <c r="H40" s="11"/>
    </row>
    <row r="41" customFormat="1" ht="30" customHeight="1" spans="1:8">
      <c r="A41" s="46"/>
      <c r="B41" s="11"/>
      <c r="C41" s="39" t="s">
        <v>59</v>
      </c>
      <c r="D41" s="35"/>
      <c r="E41" s="13"/>
      <c r="F41" s="41">
        <v>283.27</v>
      </c>
      <c r="G41" s="35"/>
      <c r="H41" s="11"/>
    </row>
    <row r="42" customFormat="1" ht="30" customHeight="1" spans="1:8">
      <c r="A42" s="46"/>
      <c r="B42" s="11"/>
      <c r="C42" s="39" t="s">
        <v>60</v>
      </c>
      <c r="D42" s="35"/>
      <c r="E42" s="13"/>
      <c r="F42" s="41">
        <v>430</v>
      </c>
      <c r="G42" s="35"/>
      <c r="H42" s="11"/>
    </row>
    <row r="43" customFormat="1" ht="30" customHeight="1" spans="1:8">
      <c r="A43" s="47"/>
      <c r="B43" s="11"/>
      <c r="C43" s="39" t="s">
        <v>61</v>
      </c>
      <c r="D43" s="15"/>
      <c r="E43" s="13"/>
      <c r="F43" s="43">
        <v>4844.5</v>
      </c>
      <c r="G43" s="15"/>
      <c r="H43" s="11"/>
    </row>
    <row r="44" s="1" customFormat="1" spans="1:1">
      <c r="A44" s="1" t="s">
        <v>62</v>
      </c>
    </row>
    <row r="45" customFormat="1" ht="30" customHeight="1" spans="1:7">
      <c r="A45" s="48"/>
      <c r="C45" s="49"/>
      <c r="D45" s="50"/>
      <c r="E45" s="49"/>
      <c r="F45" s="50"/>
      <c r="G45" s="51"/>
    </row>
    <row r="46" customFormat="1" ht="30" customHeight="1" spans="1:7">
      <c r="A46" s="52"/>
      <c r="C46" s="53"/>
      <c r="D46" s="48"/>
      <c r="E46" s="54"/>
      <c r="F46" s="54"/>
      <c r="G46" s="55"/>
    </row>
    <row r="47" customFormat="1" ht="30" customHeight="1" spans="1:7">
      <c r="A47" s="52"/>
      <c r="C47" s="53"/>
      <c r="D47" s="48"/>
      <c r="E47" s="54"/>
      <c r="F47" s="54"/>
      <c r="G47" s="55"/>
    </row>
    <row r="48" customFormat="1" ht="30" customHeight="1" spans="1:7">
      <c r="A48" s="52"/>
      <c r="C48" s="53"/>
      <c r="D48" s="48"/>
      <c r="E48" s="54"/>
      <c r="F48" s="54"/>
      <c r="G48" s="48"/>
    </row>
    <row r="49" customFormat="1" ht="30" customHeight="1" spans="1:7">
      <c r="A49" s="52"/>
      <c r="C49" s="53"/>
      <c r="D49" s="48"/>
      <c r="E49" s="54"/>
      <c r="F49" s="54"/>
      <c r="G49" s="48"/>
    </row>
    <row r="50" customFormat="1" ht="30" customHeight="1" spans="1:7">
      <c r="A50" s="52"/>
      <c r="C50" s="53"/>
      <c r="D50" s="48"/>
      <c r="E50" s="54"/>
      <c r="F50" s="54"/>
      <c r="G50" s="48"/>
    </row>
    <row r="51" customFormat="1" ht="30" customHeight="1" spans="1:7">
      <c r="A51" s="52"/>
      <c r="C51" s="53"/>
      <c r="D51" s="48"/>
      <c r="E51" s="54"/>
      <c r="F51" s="54"/>
      <c r="G51" s="48"/>
    </row>
    <row r="52" customFormat="1" ht="30" customHeight="1" spans="1:7">
      <c r="A52" s="52"/>
      <c r="C52" s="53"/>
      <c r="D52" s="48"/>
      <c r="E52" s="54"/>
      <c r="F52" s="54"/>
      <c r="G52" s="48"/>
    </row>
    <row r="53" customFormat="1" ht="30" customHeight="1" spans="1:7">
      <c r="A53" s="52"/>
      <c r="C53" s="53"/>
      <c r="D53" s="48"/>
      <c r="E53" s="54"/>
      <c r="F53" s="54"/>
      <c r="G53" s="48"/>
    </row>
    <row r="54" customFormat="1" ht="30" customHeight="1" spans="1:7">
      <c r="A54" s="52"/>
      <c r="C54" s="53"/>
      <c r="D54" s="48"/>
      <c r="E54" s="54"/>
      <c r="F54" s="54"/>
      <c r="G54" s="48"/>
    </row>
    <row r="55" customFormat="1" ht="30" customHeight="1" spans="1:7">
      <c r="A55" s="52"/>
      <c r="C55" s="53"/>
      <c r="D55" s="48"/>
      <c r="E55" s="54"/>
      <c r="F55" s="54"/>
      <c r="G55" s="48"/>
    </row>
    <row r="56" customFormat="1" ht="30" customHeight="1" spans="1:7">
      <c r="A56" s="52"/>
      <c r="C56" s="53"/>
      <c r="D56" s="48"/>
      <c r="E56" s="54"/>
      <c r="F56" s="54"/>
      <c r="G56" s="48"/>
    </row>
    <row r="57" ht="30" customHeight="1" spans="1:8">
      <c r="A57" s="52"/>
      <c r="B57" s="56"/>
      <c r="C57" s="56"/>
      <c r="D57" s="52"/>
      <c r="E57" s="52"/>
      <c r="F57" s="56"/>
      <c r="G57" s="57"/>
      <c r="H57" s="56"/>
    </row>
    <row r="58" ht="30" customHeight="1" spans="1:8">
      <c r="A58" s="52"/>
      <c r="B58" s="56"/>
      <c r="C58" s="56"/>
      <c r="D58" s="52"/>
      <c r="E58" s="52"/>
      <c r="F58" s="56"/>
      <c r="G58" s="57"/>
      <c r="H58" s="56"/>
    </row>
  </sheetData>
  <mergeCells count="22">
    <mergeCell ref="A1:H1"/>
    <mergeCell ref="B2:C2"/>
    <mergeCell ref="A3:B3"/>
    <mergeCell ref="A5:A6"/>
    <mergeCell ref="A10:A14"/>
    <mergeCell ref="A16:A19"/>
    <mergeCell ref="A21:A29"/>
    <mergeCell ref="A31:A35"/>
    <mergeCell ref="A36:A43"/>
    <mergeCell ref="B21:B29"/>
    <mergeCell ref="D5:D6"/>
    <mergeCell ref="D10:D14"/>
    <mergeCell ref="D16:D20"/>
    <mergeCell ref="D21:D29"/>
    <mergeCell ref="D31:D35"/>
    <mergeCell ref="D36:D43"/>
    <mergeCell ref="G5:G6"/>
    <mergeCell ref="G10:G14"/>
    <mergeCell ref="G16:G20"/>
    <mergeCell ref="G21:G29"/>
    <mergeCell ref="G31:G35"/>
    <mergeCell ref="G36:G43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2022-08-11T04:27:34Z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