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<sst xmlns="http://schemas.openxmlformats.org/spreadsheetml/2006/main" count="42">
  <si>
    <t>政府拨款使用管理情况明细表</t>
  </si>
  <si>
    <t>2022年 5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</si>
  <si>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</si>
  <si>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</si>
  <si>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</si>
  <si>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</si>
  <si>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</si>
  <si>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</si>
  <si>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</si>
  <si>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</si>
  <si>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</si>
  <si>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</si>
  <si>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</si>
  <si>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</si>
  <si>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</si>
  <si>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</si>
  <si>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</si>
  <si>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</si>
  <si>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</si>
  <si>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</si>
  <si>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 xml:space="preserve">   革命老区慰问金</t>
  </si>
  <si>
    <t xml:space="preserve">   镇宣传办拨创文工作奖金（2021）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</si>
  <si>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</si>
  <si>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</si>
  <si>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</si>
  <si>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</si>
  <si>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</si>
  <si>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</si>
  <si>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</si>
  <si>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</si>
  <si>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</si>
  <si>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</si>
  <si>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</si>
  <si>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</si>
  <si>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</si>
  <si>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</si>
  <si>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</si>
  <si>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</si>
  <si>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</si>
  <si>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</si>
  <si>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 xml:space="preserve">党建办拨办公经费补助资金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</si>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</sst>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1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1" applyNumberFormat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43" fontId="6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tabSelected="1" workbookViewId="0">
      <selection activeCell="E24" sqref="E24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2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46" t="s">
        <v>12</v>
      </c>
      <c r="B5" s="11" t="s">
        <v>13</v>
      </c>
      <c r="C5" s="11" t="s">
        <v>14</v>
      </c>
      <c r="D5" s="12">
        <v>163626</v>
      </c>
      <c r="E5" s="11">
        <v>117626.1</v>
      </c>
      <c r="F5" s="13"/>
      <c r="G5" s="10">
        <v>0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6">
        <v>50000</v>
      </c>
      <c r="F6" s="17"/>
      <c r="G6" s="14"/>
      <c r="H6" s="11"/>
    </row>
    <row r="7" customFormat="1" ht="30" customHeight="1" spans="1:8">
      <c r="A7" s="18" t="s">
        <v>16</v>
      </c>
      <c r="B7" s="11" t="s">
        <v>17</v>
      </c>
      <c r="C7" s="19" t="s">
        <v>18</v>
      </c>
      <c r="D7" s="20">
        <v>129490.2</v>
      </c>
      <c r="E7" s="13"/>
      <c r="F7" s="19">
        <v>142130.64</v>
      </c>
      <c r="G7" s="21">
        <v>0</v>
      </c>
      <c r="H7" s="11"/>
    </row>
    <row r="8" customFormat="1" ht="30" customHeight="1" spans="1:8">
      <c r="A8" s="18" t="s">
        <v>19</v>
      </c>
      <c r="B8" s="11"/>
      <c r="C8" s="19"/>
      <c r="D8" s="20">
        <v>15000</v>
      </c>
      <c r="E8" s="13"/>
      <c r="F8" s="19"/>
      <c r="G8" s="20">
        <v>15000</v>
      </c>
      <c r="H8" s="11"/>
    </row>
    <row r="9" customFormat="1" ht="30" customHeight="1" spans="1:8">
      <c r="A9" s="18" t="s">
        <v>20</v>
      </c>
      <c r="B9" s="11"/>
      <c r="C9" s="19"/>
      <c r="D9" s="20">
        <v>2000</v>
      </c>
      <c r="E9" s="13"/>
      <c r="F9" s="19"/>
      <c r="G9" s="20">
        <v>2000</v>
      </c>
      <c r="H9" s="11"/>
    </row>
    <row r="10" customFormat="1" ht="30" customHeight="1" spans="1:8">
      <c r="A10" s="18" t="s">
        <v>21</v>
      </c>
      <c r="B10" s="11"/>
      <c r="C10" s="11"/>
      <c r="D10" s="20">
        <v>9000</v>
      </c>
      <c r="E10" s="13"/>
      <c r="F10" s="11"/>
      <c r="G10" s="20">
        <v>9000</v>
      </c>
      <c r="H10" s="11"/>
    </row>
    <row r="11" customFormat="1" ht="30" customHeight="1" spans="1:8">
      <c r="A11" s="21" t="s">
        <v>22</v>
      </c>
      <c r="B11" s="11"/>
      <c r="C11" s="19"/>
      <c r="D11" s="20">
        <v>5000</v>
      </c>
      <c r="E11" s="19"/>
      <c r="F11" s="19"/>
      <c r="G11" s="22">
        <v>5000</v>
      </c>
      <c r="H11" s="11"/>
    </row>
    <row r="12" customFormat="1" ht="30" customHeight="1" spans="1:8">
      <c r="A12" s="10" t="s">
        <v>23</v>
      </c>
      <c r="B12" s="11"/>
      <c r="C12" s="19" t="s">
        <v>24</v>
      </c>
      <c r="D12" s="20">
        <v>9000</v>
      </c>
      <c r="E12" s="19"/>
      <c r="F12" s="20">
        <v>2250</v>
      </c>
      <c r="G12" s="20">
        <v>6750</v>
      </c>
      <c r="H12" s="11"/>
    </row>
    <row r="13" customFormat="1" ht="30" customHeight="1" spans="1:8">
      <c r="A13" s="23"/>
      <c r="B13" s="11"/>
      <c r="C13" s="19" t="s">
        <v>25</v>
      </c>
      <c r="D13" s="20"/>
      <c r="E13" s="20">
        <v>4080</v>
      </c>
      <c r="F13" s="20"/>
      <c r="G13" s="20">
        <f>G12-E13</f>
        <v>2670</v>
      </c>
      <c r="H13" s="11"/>
    </row>
    <row r="14" customFormat="1" ht="30" customHeight="1" spans="1:8">
      <c r="A14" s="24" t="s">
        <v>26</v>
      </c>
      <c r="B14" s="25" t="s">
        <v>27</v>
      </c>
      <c r="C14" s="19" t="s">
        <v>28</v>
      </c>
      <c r="D14" s="12">
        <v>30000</v>
      </c>
      <c r="E14" s="11"/>
      <c r="F14" s="20">
        <v>5267.12</v>
      </c>
      <c r="G14" s="12">
        <f>D14-F14-F15-F16-F17-F18-F19-F20-F21-E22</f>
        <v>-948.16</v>
      </c>
      <c r="H14" s="11"/>
    </row>
    <row r="15" customFormat="1" ht="30" customHeight="1" spans="1:8">
      <c r="A15" s="26"/>
      <c r="B15" s="27"/>
      <c r="C15" s="19" t="s">
        <v>29</v>
      </c>
      <c r="D15" s="28"/>
      <c r="E15" s="11"/>
      <c r="F15" s="20">
        <v>6133.99</v>
      </c>
      <c r="G15" s="28"/>
      <c r="H15" s="11"/>
    </row>
    <row r="16" customFormat="1" ht="30" customHeight="1" spans="1:8">
      <c r="A16" s="26"/>
      <c r="B16" s="27"/>
      <c r="C16" s="19" t="s">
        <v>30</v>
      </c>
      <c r="D16" s="28"/>
      <c r="E16" s="11"/>
      <c r="F16" s="20">
        <v>775.3</v>
      </c>
      <c r="G16" s="28"/>
      <c r="H16" s="11"/>
    </row>
    <row r="17" customFormat="1" ht="30" customHeight="1" spans="1:8">
      <c r="A17" s="26"/>
      <c r="B17" s="27"/>
      <c r="C17" s="19" t="s">
        <v>31</v>
      </c>
      <c r="D17" s="28"/>
      <c r="E17" s="11"/>
      <c r="F17" s="20">
        <v>4066</v>
      </c>
      <c r="G17" s="28"/>
      <c r="H17" s="11"/>
    </row>
    <row r="18" customFormat="1" ht="30" customHeight="1" spans="1:8">
      <c r="A18" s="26"/>
      <c r="B18" s="27"/>
      <c r="C18" s="19" t="s">
        <v>32</v>
      </c>
      <c r="D18" s="28"/>
      <c r="E18" s="11"/>
      <c r="F18" s="20">
        <v>4990</v>
      </c>
      <c r="G18" s="28"/>
      <c r="H18" s="11"/>
    </row>
    <row r="19" customFormat="1" ht="30" customHeight="1" spans="1:8">
      <c r="A19" s="26"/>
      <c r="B19" s="27"/>
      <c r="C19" s="19" t="s">
        <v>33</v>
      </c>
      <c r="D19" s="28"/>
      <c r="E19" s="11"/>
      <c r="F19" s="20">
        <v>395.75</v>
      </c>
      <c r="G19" s="28"/>
      <c r="H19" s="11"/>
    </row>
    <row r="20" customFormat="1" ht="30" customHeight="1" spans="1:8">
      <c r="A20" s="26"/>
      <c r="B20" s="27"/>
      <c r="C20" s="19" t="s">
        <v>34</v>
      </c>
      <c r="D20" s="28"/>
      <c r="E20" s="20"/>
      <c r="F20" s="20">
        <v>2320</v>
      </c>
      <c r="G20" s="28"/>
      <c r="H20" s="11"/>
    </row>
    <row r="21" customFormat="1" ht="30" customHeight="1" spans="1:8">
      <c r="A21" s="29"/>
      <c r="B21" s="30"/>
      <c r="C21" s="19" t="s">
        <v>35</v>
      </c>
      <c r="D21" s="15"/>
      <c r="E21" s="20"/>
      <c r="F21" s="20">
        <v>3240</v>
      </c>
      <c r="G21" s="15"/>
      <c r="H21" s="11"/>
    </row>
    <row r="22" customFormat="1" ht="30" customHeight="1" spans="1:8">
      <c r="A22" s="31"/>
      <c r="B22" s="32"/>
      <c r="C22" s="19" t="s">
        <v>36</v>
      </c>
      <c r="D22" s="33"/>
      <c r="E22" s="20">
        <v>3760</v>
      </c>
      <c r="F22" s="20"/>
      <c r="G22" s="33"/>
      <c r="H22" s="11"/>
    </row>
    <row r="23" customFormat="1" ht="30" customHeight="1" spans="1:8">
      <c r="A23" s="34" t="s">
        <v>37</v>
      </c>
      <c r="B23" s="11" t="s">
        <v>17</v>
      </c>
      <c r="C23" s="19" t="s">
        <v>38</v>
      </c>
      <c r="D23" s="20">
        <v>2000</v>
      </c>
      <c r="E23" s="20">
        <v>215</v>
      </c>
      <c r="F23" s="20"/>
      <c r="G23" s="20">
        <f>D23-E23</f>
        <v>1785</v>
      </c>
      <c r="H23" s="11"/>
    </row>
    <row r="24" customFormat="1" ht="30" customHeight="1" spans="1:8">
      <c r="A24" s="19" t="s">
        <v>39</v>
      </c>
      <c r="B24" s="11"/>
      <c r="C24" s="19"/>
      <c r="D24" s="35">
        <v>24000</v>
      </c>
      <c r="E24" s="20"/>
      <c r="F24" s="20"/>
      <c r="G24" s="20"/>
      <c r="H24" s="11"/>
    </row>
    <row r="25" customFormat="1" ht="30" customHeight="1" spans="1:8">
      <c r="A25" s="19" t="s">
        <v>40</v>
      </c>
      <c r="B25" s="11"/>
      <c r="C25" s="19"/>
      <c r="D25" s="20">
        <v>40000</v>
      </c>
      <c r="E25" s="20"/>
      <c r="F25" s="20"/>
      <c r="G25" s="20"/>
      <c r="H25" s="11"/>
    </row>
    <row r="26" s="1" customFormat="1" spans="1:1">
      <c r="A26" s="1" t="s">
        <v>41</v>
      </c>
    </row>
    <row r="27" customFormat="1" ht="30" customHeight="1" spans="1:7">
      <c r="A27" s="36"/>
      <c r="C27" s="37"/>
      <c r="D27" s="38"/>
      <c r="E27" s="37"/>
      <c r="F27" s="38"/>
      <c r="G27" s="39"/>
    </row>
    <row r="28" customFormat="1" ht="30" customHeight="1" spans="1:7">
      <c r="A28" s="40"/>
      <c r="C28" s="41"/>
      <c r="D28" s="36"/>
      <c r="E28" s="42"/>
      <c r="F28" s="42"/>
      <c r="G28" s="43"/>
    </row>
    <row r="29" customFormat="1" ht="30" customHeight="1" spans="1:7">
      <c r="A29" s="40"/>
      <c r="C29" s="41"/>
      <c r="D29" s="36"/>
      <c r="E29" s="42"/>
      <c r="F29" s="42"/>
      <c r="G29" s="43"/>
    </row>
    <row r="30" customFormat="1" ht="30" customHeight="1" spans="1:7">
      <c r="A30" s="40"/>
      <c r="C30" s="41"/>
      <c r="D30" s="36"/>
      <c r="E30" s="42"/>
      <c r="F30" s="42"/>
      <c r="G30" s="36"/>
    </row>
    <row r="31" customFormat="1" ht="30" customHeight="1" spans="1:7">
      <c r="A31" s="40"/>
      <c r="C31" s="41"/>
      <c r="D31" s="36"/>
      <c r="E31" s="42"/>
      <c r="F31" s="42"/>
      <c r="G31" s="36"/>
    </row>
    <row r="32" customFormat="1" ht="30" customHeight="1" spans="1:7">
      <c r="A32" s="40"/>
      <c r="C32" s="41"/>
      <c r="D32" s="36"/>
      <c r="E32" s="42"/>
      <c r="F32" s="42"/>
      <c r="G32" s="36"/>
    </row>
    <row r="33" customFormat="1" ht="30" customHeight="1" spans="1:7">
      <c r="A33" s="40"/>
      <c r="C33" s="41"/>
      <c r="D33" s="36"/>
      <c r="E33" s="42"/>
      <c r="F33" s="42"/>
      <c r="G33" s="36"/>
    </row>
    <row r="34" customFormat="1" ht="30" customHeight="1" spans="1:7">
      <c r="A34" s="40"/>
      <c r="C34" s="41"/>
      <c r="D34" s="36"/>
      <c r="E34" s="42"/>
      <c r="F34" s="42"/>
      <c r="G34" s="36"/>
    </row>
    <row r="35" customFormat="1" ht="30" customHeight="1" spans="1:7">
      <c r="A35" s="40"/>
      <c r="C35" s="41"/>
      <c r="D35" s="36"/>
      <c r="E35" s="42"/>
      <c r="F35" s="42"/>
      <c r="G35" s="36"/>
    </row>
    <row r="36" customFormat="1" ht="30" customHeight="1" spans="1:7">
      <c r="A36" s="40"/>
      <c r="C36" s="41"/>
      <c r="D36" s="36"/>
      <c r="E36" s="42"/>
      <c r="F36" s="42"/>
      <c r="G36" s="36"/>
    </row>
    <row r="37" customFormat="1" ht="30" customHeight="1" spans="1:7">
      <c r="A37" s="40"/>
      <c r="C37" s="41"/>
      <c r="D37" s="36"/>
      <c r="E37" s="42"/>
      <c r="F37" s="42"/>
      <c r="G37" s="36"/>
    </row>
    <row r="38" customFormat="1" ht="30" customHeight="1" spans="1:7">
      <c r="A38" s="40"/>
      <c r="C38" s="41"/>
      <c r="D38" s="36"/>
      <c r="E38" s="42"/>
      <c r="F38" s="42"/>
      <c r="G38" s="36"/>
    </row>
    <row r="39" ht="30" customHeight="1" spans="1:8">
      <c r="A39" s="40"/>
      <c r="B39" s="44"/>
      <c r="C39" s="44"/>
      <c r="D39" s="40"/>
      <c r="E39" s="40"/>
      <c r="F39" s="44"/>
      <c r="G39" s="45"/>
      <c r="H39" s="44"/>
    </row>
    <row r="40" ht="30" customHeight="1" spans="1:8">
      <c r="A40" s="40"/>
      <c r="B40" s="44"/>
      <c r="C40" s="44"/>
      <c r="D40" s="40"/>
      <c r="E40" s="40"/>
      <c r="F40" s="44"/>
      <c r="G40" s="45"/>
      <c r="H40" s="44"/>
    </row>
  </sheetData>
  <mergeCells count="11">
    <mergeCell ref="A1:H1"/>
    <mergeCell ref="B2:C2"/>
    <mergeCell ref="A3:B3"/>
    <mergeCell ref="A5:A6"/>
    <mergeCell ref="A12:A13"/>
    <mergeCell ref="A14:A21"/>
    <mergeCell ref="B14:B21"/>
    <mergeCell ref="D5:D6"/>
    <mergeCell ref="D14:D21"/>
    <mergeCell ref="G5:G6"/>
    <mergeCell ref="G14:G21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2022-06-17T04:01:05Z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