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8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<sst xmlns="http://schemas.openxmlformats.org/spreadsheetml/2006/main" count="62">
  <si>
    <t>政府拨款使用管理情况明细表</t>
  </si>
  <si>
    <t>2023年 8 月 31 日</t>
  </si>
  <si>
    <t>编制单位：中山市横栏镇新丰股份合作经济联合社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</si>
  <si>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</si>
  <si>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</si>
  <si>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</si>
  <si>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</si>
  <si>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</si>
  <si>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</si>
  <si>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</si>
  <si>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</si>
  <si>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</si>
  <si>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城管住建和农业农村工作局</t>
  </si>
  <si>
    <t>建设高标准农田</t>
  </si>
  <si>
    <t>镇妇联</t>
  </si>
  <si>
    <t>美丽家庭季度考评资金</t>
  </si>
  <si>
    <t>［07.18］支购四小园牌匾8个款（使用镇美丽家庭专项资金）</t>
  </si>
  <si>
    <t>-妇联“破难行动“经费</t>
  </si>
  <si>
    <t>[02.03]支妇女微家创业就业培训活动经费（使用破难行动</t>
  </si>
  <si>
    <t xml:space="preserve">［06.19］支4月28日女性创业就业烘焙技能培训活动经费（使用破难行动经费）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</si>
  <si>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七队310.2亩土地四六分成款</t>
  </si>
  <si>
    <t>用于七队村民医保</t>
  </si>
  <si>
    <t>镇组织人事办公室</t>
  </si>
  <si>
    <t>党组织生活经费</t>
  </si>
  <si>
    <t>[04.18]支3月31日参观红色教育基地践行学习党的二十大</t>
  </si>
  <si>
    <t xml:space="preserve">［07.20］支关心关爱老党员“送书上门”主题党日活动经费（使用党组织生活经费）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</si>
  <si>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2023年党组织生活经费</t>
  </si>
  <si>
    <t xml:space="preserve">［06.26］支6月21日“一颗红心跟党走、砥砺前行新征程“七一主题党日活动经费（使用党组织生活经费）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</si>
  <si>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镇卫健下拨经费</t>
  </si>
  <si>
    <t>计生经费</t>
  </si>
  <si>
    <t>[03.09]支2022年7-11月婚检孕筛村级定传发动经费</t>
  </si>
  <si>
    <t>[03.09]支2022年1-9月份婚医学检查宣传发动及随访经费</t>
  </si>
  <si>
    <t>[04.27]支2022年12月婚前检查宣传发动经费</t>
  </si>
  <si>
    <t xml:space="preserve"> 
[04.27]支2022年12月孕筛宣传发动经费4人</t>
  </si>
  <si>
    <t>]支2022年7月至2022年12月村级妇幼工作绩效奖</t>
  </si>
  <si>
    <t>镇公共服务办</t>
  </si>
  <si>
    <t>乡村振兴促进会扶持资金</t>
  </si>
  <si>
    <t>[01.11]支购交通警示牌12块款（使用乡村振兴促进会扶持资</t>
  </si>
  <si>
    <t>镇组办下拨党费</t>
  </si>
  <si>
    <t>党员专项经费</t>
  </si>
  <si>
    <t>[02.08]支2022年参加防疫工作人员慰问金47人*118.1元（</t>
  </si>
  <si>
    <t xml:space="preserve">[02.08]支2022年参加防疫工作人员慰问品一批449份（划拨的专项党费）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</si>
  <si>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永丰土地公余款</t>
  </si>
  <si>
    <t>修葺永丰片土地公</t>
  </si>
  <si>
    <t>镇城住农拨农村人居环境整治资金</t>
  </si>
  <si>
    <t>人居环境整治资金</t>
  </si>
  <si>
    <t xml:space="preserve">［06.26］支吴锡明人居环境整治租用农用车辆租金 </t>
  </si>
  <si>
    <t xml:space="preserve">［06.27］支黄玉华村内小花园建设一期工程款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</si>
  <si>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［06.27］支黄玉华村内小花园建设二期工程款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</si>
  <si>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［06.28］支中山好洁机电设备有限人居环境整治维修高压枪款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</si>
  <si>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［07.13］支中山市横栏镇美佳花木场人居环境整治四小建设工程款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</si>
  <si>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美丽乡村指数测评专项资金</t>
  </si>
  <si>
    <t>镇公共服务办拨乡村振兴促进会扶持资金</t>
  </si>
  <si>
    <t xml:space="preserve">[01.11]支购交通警示牌12块款（使用乡村振兴促进会扶持资金）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</si>
  <si>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镇大数据中心拨市域社会治理现代化工作经费</t>
  </si>
  <si>
    <t>市域社会治理现代化工作经费</t>
  </si>
  <si>
    <t>[04.28]支2023年4月份安全巡查专员工资及补助款8人</t>
  </si>
  <si>
    <t xml:space="preserve">［06.02］支2023年5月份安全巡查专员工资及补助款8人（大数据专项资金支出）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</si>
  <si>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［07.05］支2023年6月份安全巡查专员工资及补助款8人（大数据专项资金支出）  </t>
  </si>
  <si>
    <t xml:space="preserve">[08.03]支支2023年7月份安全巡查专员工资及补助款8人（大数据专项资金支出）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</si>
  <si>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［06.07］支广东宪鼎律师事务所2023年一村一律师顾问费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</si>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</sst>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等线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b/>
      <sz val="18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4" borderId="10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5" fillId="0" borderId="7" applyNumberFormat="0" applyAlignment="0" applyProtection="0">
      <alignment vertical="center"/>
    </xf>
    <xf numFmtId="0" fontId="10" fillId="0" borderId="7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0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20" fillId="9" borderId="11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4" fillId="0" borderId="13" applyNumberFormat="0" applyAlignment="0" applyProtection="0">
      <alignment vertical="center"/>
    </xf>
    <xf numFmtId="0" fontId="23" fillId="0" borderId="12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89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0" fillId="0" borderId="2" xfId="0" applyFill="1" applyBorder="1">
      <alignment vertical="center"/>
    </xf>
    <xf numFmtId="176" fontId="0" fillId="0" borderId="3" xfId="0" applyNumberFormat="1" applyFon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4" fontId="0" fillId="0" borderId="2" xfId="0" applyNumberFormat="1" applyBorder="1">
      <alignment vertical="center"/>
    </xf>
    <xf numFmtId="0" fontId="7" fillId="0" borderId="4" xfId="0" applyFont="1" applyFill="1" applyBorder="1" applyAlignment="1">
      <alignment horizontal="center" vertical="center"/>
    </xf>
    <xf numFmtId="176" fontId="0" fillId="0" borderId="5" xfId="0" applyNumberFormat="1" applyFont="1" applyFill="1" applyBorder="1" applyAlignment="1">
      <alignment horizontal="center" vertical="center"/>
    </xf>
    <xf numFmtId="4" fontId="0" fillId="0" borderId="3" xfId="0" applyNumberFormat="1" applyBorder="1">
      <alignment vertical="center"/>
    </xf>
    <xf numFmtId="0" fontId="7" fillId="0" borderId="2" xfId="0" applyFont="1" applyFill="1" applyBorder="1" applyAlignment="1">
      <alignment vertical="center"/>
    </xf>
    <xf numFmtId="176" fontId="0" fillId="0" borderId="3" xfId="0" applyNumberFormat="1" applyFont="1" applyFill="1" applyBorder="1" applyAlignment="1">
      <alignment horizontal="right" vertical="center"/>
    </xf>
    <xf numFmtId="0" fontId="0" fillId="0" borderId="3" xfId="0" applyNumberFormat="1" applyFont="1" applyFill="1" applyBorder="1" applyAlignment="1">
      <alignment horizontal="left" vertical="center"/>
    </xf>
    <xf numFmtId="43" fontId="6" fillId="0" borderId="3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left" vertical="center"/>
    </xf>
    <xf numFmtId="43" fontId="6" fillId="0" borderId="4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 wrapText="1"/>
    </xf>
    <xf numFmtId="43" fontId="6" fillId="0" borderId="5" xfId="0" applyNumberFormat="1" applyFont="1" applyFill="1" applyBorder="1" applyAlignment="1">
      <alignment horizontal="center" vertical="center"/>
    </xf>
    <xf numFmtId="0" fontId="0" fillId="0" borderId="0" xfId="0">
      <alignment vertical="center"/>
    </xf>
    <xf numFmtId="0" fontId="5" fillId="0" borderId="3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76" fontId="6" fillId="0" borderId="4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left" vertical="center"/>
    </xf>
    <xf numFmtId="176" fontId="6" fillId="0" borderId="2" xfId="0" applyNumberFormat="1" applyFon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/>
    </xf>
    <xf numFmtId="43" fontId="6" fillId="0" borderId="2" xfId="0" applyNumberFormat="1" applyFont="1" applyFill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/>
    </xf>
    <xf numFmtId="4" fontId="0" fillId="0" borderId="4" xfId="0" applyNumberFormat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4" fontId="0" fillId="0" borderId="0" xfId="0" applyNumberFormat="1" applyFill="1" applyAlignment="1">
      <alignment horizontal="center" vertical="center"/>
    </xf>
    <xf numFmtId="43" fontId="6" fillId="0" borderId="0" xfId="0" applyNumberFormat="1" applyFont="1" applyFill="1" applyAlignment="1">
      <alignment horizontal="right" vertical="center"/>
    </xf>
    <xf numFmtId="4" fontId="0" fillId="0" borderId="0" xfId="0" applyNumberFormat="1">
      <alignment vertical="center"/>
    </xf>
    <xf numFmtId="176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10.192.93.2:8899/nccw/slmxz_new.do?method=LoadMain&amp;yflag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9"/>
  <sheetViews>
    <sheetView tabSelected="1" workbookViewId="0">
      <selection activeCell="C7" sqref="C7"/>
    </sheetView>
  </sheetViews>
  <sheetFormatPr defaultColWidth="16.775" defaultRowHeight="13.5" outlineLevelCol="7"/>
  <cols>
    <col min="1" max="1" width="34.125" customWidth="1"/>
    <col min="2" max="2" width="26.625" customWidth="1"/>
    <col min="3" max="3" width="49.375" customWidth="1"/>
    <col min="4" max="4" width="16.775" customWidth="1"/>
    <col min="5" max="5" width="15.75" customWidth="1"/>
    <col min="6" max="6" width="11.625" customWidth="1"/>
    <col min="7" max="7" width="13.75" customWidth="1"/>
    <col min="8" max="8" width="10.375" customWidth="1"/>
    <col min="9" max="16378" width="16.775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4" t="s">
        <v>1</v>
      </c>
      <c r="C2" s="4"/>
      <c r="F2" s="3"/>
      <c r="G2" s="3"/>
      <c r="H2" s="3"/>
    </row>
    <row r="3" ht="18" customHeight="1" spans="1:8">
      <c r="A3" s="5" t="s">
        <v>2</v>
      </c>
      <c r="B3" s="5"/>
      <c r="C3" s="6"/>
      <c r="D3" s="6"/>
      <c r="E3" s="6"/>
      <c r="F3" s="6"/>
      <c r="G3" s="6"/>
      <c r="H3" s="7" t="s">
        <v>3</v>
      </c>
    </row>
    <row r="4" ht="30" customHeight="1" spans="1:8">
      <c r="A4" s="8" t="s">
        <v>4</v>
      </c>
      <c r="B4" s="9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customFormat="1" ht="30" customHeight="1" spans="1:8">
      <c r="A5" s="10" t="s">
        <v>12</v>
      </c>
      <c r="B5" s="10" t="s">
        <v>13</v>
      </c>
      <c r="C5" s="11"/>
      <c r="D5" s="12">
        <v>22247.36</v>
      </c>
      <c r="E5" s="13"/>
      <c r="F5" s="11"/>
      <c r="G5" s="12">
        <v>22247.36</v>
      </c>
      <c r="H5" s="11"/>
    </row>
    <row r="6" customFormat="1" ht="30" customHeight="1" spans="1:8">
      <c r="A6" s="10" t="s">
        <v>14</v>
      </c>
      <c r="B6" s="10" t="s">
        <v>15</v>
      </c>
      <c r="C6" s="14" t="s">
        <v>16</v>
      </c>
      <c r="D6" s="12">
        <v>9000</v>
      </c>
      <c r="E6" s="15">
        <v>480</v>
      </c>
      <c r="F6" s="14">
        <f>D6-G6</f>
        <v>8860</v>
      </c>
      <c r="G6" s="12">
        <f>620-E6</f>
        <v>140</v>
      </c>
      <c r="H6" s="16"/>
    </row>
    <row r="7" customFormat="1" ht="30" customHeight="1" spans="1:8">
      <c r="A7" s="10" t="s">
        <v>14</v>
      </c>
      <c r="B7" s="10" t="s">
        <v>17</v>
      </c>
      <c r="C7" s="16" t="s">
        <v>18</v>
      </c>
      <c r="D7" s="17">
        <f>966+F7</f>
        <v>1755</v>
      </c>
      <c r="E7" s="12">
        <v>0</v>
      </c>
      <c r="F7" s="12">
        <v>789</v>
      </c>
      <c r="G7" s="17">
        <f>D7-F8</f>
        <v>448</v>
      </c>
      <c r="H7" s="16"/>
    </row>
    <row r="8" customFormat="1" ht="30" customHeight="1" spans="1:8">
      <c r="A8" s="10"/>
      <c r="B8" s="10"/>
      <c r="C8" s="14" t="s">
        <v>19</v>
      </c>
      <c r="D8" s="18"/>
      <c r="E8" s="15">
        <v>518</v>
      </c>
      <c r="F8" s="12">
        <f>F7+E8</f>
        <v>1307</v>
      </c>
      <c r="G8" s="18"/>
      <c r="H8" s="16"/>
    </row>
    <row r="9" customFormat="1" ht="30" customHeight="1" spans="1:8">
      <c r="A9" s="10" t="s">
        <v>20</v>
      </c>
      <c r="B9" s="10" t="s">
        <v>21</v>
      </c>
      <c r="C9" s="16"/>
      <c r="D9" s="12">
        <v>2551583.6</v>
      </c>
      <c r="E9" s="12"/>
      <c r="F9" s="12">
        <v>435654.82</v>
      </c>
      <c r="G9" s="12">
        <v>2115928.78</v>
      </c>
      <c r="H9" s="12"/>
    </row>
    <row r="10" customFormat="1" ht="30" customHeight="1" spans="1:8">
      <c r="A10" s="19" t="s">
        <v>22</v>
      </c>
      <c r="B10" s="20" t="s">
        <v>23</v>
      </c>
      <c r="C10" s="21" t="s">
        <v>24</v>
      </c>
      <c r="D10" s="17">
        <v>6000</v>
      </c>
      <c r="E10" s="22"/>
      <c r="F10" s="22">
        <v>3701</v>
      </c>
      <c r="G10" s="17">
        <f>D10-F11</f>
        <v>2080</v>
      </c>
      <c r="H10" s="16"/>
    </row>
    <row r="11" customFormat="1" ht="30" customHeight="1" spans="1:8">
      <c r="A11" s="19"/>
      <c r="B11" s="23"/>
      <c r="C11" s="14" t="s">
        <v>25</v>
      </c>
      <c r="D11" s="24"/>
      <c r="E11" s="15">
        <v>219</v>
      </c>
      <c r="F11" s="25">
        <f>F10+E11</f>
        <v>3920</v>
      </c>
      <c r="G11" s="24"/>
      <c r="H11" s="16"/>
    </row>
    <row r="12" customFormat="1" ht="30" customHeight="1" spans="1:8">
      <c r="A12" s="10" t="s">
        <v>22</v>
      </c>
      <c r="B12" s="26" t="s">
        <v>26</v>
      </c>
      <c r="C12" s="14" t="s">
        <v>27</v>
      </c>
      <c r="D12" s="12">
        <v>6000</v>
      </c>
      <c r="E12" s="22">
        <v>3700</v>
      </c>
      <c r="F12" s="25">
        <v>3700</v>
      </c>
      <c r="G12" s="27">
        <f>D12-F12</f>
        <v>2300</v>
      </c>
      <c r="H12" s="16"/>
    </row>
    <row r="13" customFormat="1" ht="30" customHeight="1" spans="1:8">
      <c r="A13" s="28" t="s">
        <v>28</v>
      </c>
      <c r="B13" s="28" t="s">
        <v>29</v>
      </c>
      <c r="C13" s="21" t="s">
        <v>30</v>
      </c>
      <c r="D13" s="17">
        <v>15676</v>
      </c>
      <c r="E13" s="14">
        <v>1530</v>
      </c>
      <c r="F13" s="29">
        <f>D13</f>
        <v>15676</v>
      </c>
      <c r="G13" s="17">
        <v>0</v>
      </c>
      <c r="H13" s="16"/>
    </row>
    <row r="14" customFormat="1" ht="30" customHeight="1" spans="1:8">
      <c r="A14" s="30"/>
      <c r="B14" s="30"/>
      <c r="C14" s="21" t="s">
        <v>31</v>
      </c>
      <c r="D14" s="18"/>
      <c r="E14" s="21">
        <v>715</v>
      </c>
      <c r="F14" s="31"/>
      <c r="G14" s="18"/>
      <c r="H14" s="16"/>
    </row>
    <row r="15" customFormat="1" ht="30" customHeight="1" spans="1:8">
      <c r="A15" s="28" t="s">
        <v>28</v>
      </c>
      <c r="B15" s="28" t="s">
        <v>29</v>
      </c>
      <c r="C15" s="21" t="s">
        <v>32</v>
      </c>
      <c r="D15" s="17">
        <v>7832</v>
      </c>
      <c r="E15" s="14">
        <v>220</v>
      </c>
      <c r="F15" s="29">
        <f>E15+E16+E17</f>
        <v>7832</v>
      </c>
      <c r="G15" s="17">
        <v>0</v>
      </c>
      <c r="H15" s="16"/>
    </row>
    <row r="16" customFormat="1" ht="30" customHeight="1" spans="1:8">
      <c r="A16" s="19"/>
      <c r="B16" s="19"/>
      <c r="C16" s="32" t="s">
        <v>33</v>
      </c>
      <c r="D16" s="24"/>
      <c r="E16" s="14">
        <v>90</v>
      </c>
      <c r="F16" s="33"/>
      <c r="G16" s="24"/>
      <c r="H16" s="16"/>
    </row>
    <row r="17" customFormat="1" ht="30" customHeight="1" spans="1:8">
      <c r="A17" s="30"/>
      <c r="B17" s="30"/>
      <c r="C17" s="14" t="s">
        <v>34</v>
      </c>
      <c r="D17" s="18"/>
      <c r="E17" s="14">
        <v>7522</v>
      </c>
      <c r="F17" s="31"/>
      <c r="G17" s="18"/>
      <c r="H17" s="16"/>
    </row>
    <row r="18" customFormat="1" ht="30" customHeight="1" spans="1:8">
      <c r="A18" s="10" t="s">
        <v>35</v>
      </c>
      <c r="B18" s="10" t="s">
        <v>36</v>
      </c>
      <c r="C18" s="34" t="s">
        <v>37</v>
      </c>
      <c r="D18" s="12">
        <v>2000</v>
      </c>
      <c r="E18" s="12"/>
      <c r="F18" s="12">
        <v>2160</v>
      </c>
      <c r="G18" s="12">
        <v>0</v>
      </c>
      <c r="H18" s="16"/>
    </row>
    <row r="19" customFormat="1" ht="30" customHeight="1" spans="1:8">
      <c r="A19" s="35" t="s">
        <v>38</v>
      </c>
      <c r="B19" s="36" t="s">
        <v>39</v>
      </c>
      <c r="C19" s="21" t="s">
        <v>40</v>
      </c>
      <c r="D19" s="29">
        <v>8000</v>
      </c>
      <c r="E19" s="22"/>
      <c r="F19" s="22">
        <v>5550.7</v>
      </c>
      <c r="G19" s="37">
        <v>0</v>
      </c>
      <c r="H19" s="16"/>
    </row>
    <row r="20" customFormat="1" ht="30" customHeight="1" spans="1:8">
      <c r="A20" s="38"/>
      <c r="B20" s="39"/>
      <c r="C20" s="40" t="s">
        <v>41</v>
      </c>
      <c r="D20" s="31"/>
      <c r="E20" s="22"/>
      <c r="F20" s="22">
        <v>2522</v>
      </c>
      <c r="G20" s="41"/>
      <c r="H20" s="16"/>
    </row>
    <row r="21" customFormat="1" ht="30" customHeight="1" spans="1:8">
      <c r="A21" s="42" t="s">
        <v>42</v>
      </c>
      <c r="B21" s="21" t="s">
        <v>43</v>
      </c>
      <c r="C21" s="40"/>
      <c r="D21" s="31">
        <v>13600</v>
      </c>
      <c r="E21" s="22"/>
      <c r="F21" s="22"/>
      <c r="G21" s="41">
        <v>13600</v>
      </c>
      <c r="H21" s="16"/>
    </row>
    <row r="22" customFormat="1" ht="30" customHeight="1" spans="1:8">
      <c r="A22" s="43" t="s">
        <v>44</v>
      </c>
      <c r="B22" s="44" t="s">
        <v>45</v>
      </c>
      <c r="C22" s="40" t="s">
        <v>46</v>
      </c>
      <c r="D22" s="33">
        <v>53200</v>
      </c>
      <c r="E22" s="15">
        <v>808</v>
      </c>
      <c r="F22" s="45">
        <f>E22+E23+E24+E25+E26</f>
        <v>30752</v>
      </c>
      <c r="G22" s="46">
        <f>D22-F22</f>
        <v>22448</v>
      </c>
      <c r="H22" s="16"/>
    </row>
    <row r="23" customFormat="1" ht="30" customHeight="1" spans="1:8">
      <c r="A23" s="47"/>
      <c r="B23" s="48"/>
      <c r="C23" s="14" t="s">
        <v>47</v>
      </c>
      <c r="D23" s="33"/>
      <c r="E23" s="15">
        <v>11800</v>
      </c>
      <c r="F23" s="49"/>
      <c r="G23" s="46"/>
      <c r="H23" s="16"/>
    </row>
    <row r="24" customFormat="1" ht="30" customHeight="1" spans="1:8">
      <c r="A24" s="47"/>
      <c r="B24" s="48"/>
      <c r="C24" s="14" t="s">
        <v>48</v>
      </c>
      <c r="D24" s="33"/>
      <c r="E24" s="15">
        <v>8000</v>
      </c>
      <c r="F24" s="49"/>
      <c r="G24" s="46"/>
      <c r="H24" s="16"/>
    </row>
    <row r="25" customFormat="1" ht="30" customHeight="1" spans="1:8">
      <c r="A25" s="47"/>
      <c r="B25" s="48"/>
      <c r="C25" s="14" t="s">
        <v>49</v>
      </c>
      <c r="D25" s="33"/>
      <c r="E25" s="15">
        <v>1573</v>
      </c>
      <c r="F25" s="49"/>
      <c r="G25" s="46"/>
      <c r="H25" s="16"/>
    </row>
    <row r="26" customFormat="1" ht="30" customHeight="1" spans="1:8">
      <c r="A26" s="50"/>
      <c r="B26" s="51"/>
      <c r="C26" s="14" t="s">
        <v>50</v>
      </c>
      <c r="D26" s="31"/>
      <c r="E26" s="15">
        <v>8571</v>
      </c>
      <c r="F26" s="52"/>
      <c r="G26" s="53"/>
      <c r="H26" s="16"/>
    </row>
    <row r="27" customFormat="1" ht="30" customHeight="1" spans="1:8">
      <c r="A27" s="54" t="s">
        <v>44</v>
      </c>
      <c r="B27" s="21" t="s">
        <v>51</v>
      </c>
      <c r="D27" s="31">
        <v>54800</v>
      </c>
      <c r="F27" s="22"/>
      <c r="G27" s="41">
        <f>D27-F27</f>
        <v>54800</v>
      </c>
      <c r="H27" s="16"/>
    </row>
    <row r="28" customFormat="1" ht="30" customHeight="1" spans="1:8">
      <c r="A28" s="55" t="s">
        <v>52</v>
      </c>
      <c r="B28" s="16" t="s">
        <v>36</v>
      </c>
      <c r="C28" s="56" t="s">
        <v>53</v>
      </c>
      <c r="D28" s="15">
        <v>2000</v>
      </c>
      <c r="E28" s="22"/>
      <c r="F28" s="22">
        <v>2160</v>
      </c>
      <c r="G28" s="57">
        <v>0</v>
      </c>
      <c r="H28" s="16"/>
    </row>
    <row r="29" customFormat="1" ht="30" customHeight="1" spans="1:8">
      <c r="A29" s="58" t="s">
        <v>54</v>
      </c>
      <c r="B29" s="59" t="s">
        <v>55</v>
      </c>
      <c r="C29" s="54" t="s">
        <v>56</v>
      </c>
      <c r="D29" s="60">
        <v>171131.76</v>
      </c>
      <c r="E29" s="15">
        <v>26410</v>
      </c>
      <c r="F29" s="22">
        <v>26410</v>
      </c>
      <c r="G29" s="61">
        <f>D29-F32</f>
        <v>60971.76</v>
      </c>
      <c r="H29" s="16"/>
    </row>
    <row r="30" customFormat="1" ht="30" customHeight="1" spans="1:8">
      <c r="A30" s="62"/>
      <c r="B30" s="63"/>
      <c r="C30" s="56" t="s">
        <v>57</v>
      </c>
      <c r="D30" s="64"/>
      <c r="E30" s="15">
        <v>26410</v>
      </c>
      <c r="F30" s="22">
        <f>F29+E30</f>
        <v>52820</v>
      </c>
      <c r="G30" s="65"/>
      <c r="H30" s="16"/>
    </row>
    <row r="31" customFormat="1" ht="30" customHeight="1" spans="1:8">
      <c r="A31" s="62"/>
      <c r="B31" s="63"/>
      <c r="C31" s="56" t="s">
        <v>58</v>
      </c>
      <c r="D31" s="64"/>
      <c r="E31" s="66">
        <v>28810</v>
      </c>
      <c r="F31" s="22">
        <f>F30+E31</f>
        <v>81630</v>
      </c>
      <c r="G31" s="65"/>
      <c r="H31" s="16"/>
    </row>
    <row r="32" customFormat="1" ht="30" customHeight="1" spans="1:8">
      <c r="A32" s="67"/>
      <c r="B32" s="68"/>
      <c r="C32" s="69" t="s">
        <v>59</v>
      </c>
      <c r="D32" s="70"/>
      <c r="E32" s="66">
        <v>28530</v>
      </c>
      <c r="F32" s="22">
        <f>F31+E32</f>
        <v>110160</v>
      </c>
      <c r="G32" s="71"/>
      <c r="H32" s="16"/>
    </row>
    <row r="33" customFormat="1" ht="30" customHeight="1" spans="1:8">
      <c r="A33" s="72"/>
      <c r="B33" s="73"/>
      <c r="C33" s="56" t="s">
        <v>60</v>
      </c>
      <c r="D33" s="74">
        <v>0</v>
      </c>
      <c r="E33" s="15">
        <v>18000</v>
      </c>
      <c r="F33" s="22"/>
      <c r="G33" s="75"/>
      <c r="H33" s="16"/>
    </row>
    <row r="34" customFormat="1" ht="30" customHeight="1" spans="1:7">
      <c r="A34" s="76"/>
      <c r="B34" s="77"/>
      <c r="C34" s="78"/>
      <c r="D34" s="79"/>
      <c r="E34" s="80"/>
      <c r="F34" s="81"/>
      <c r="G34" s="82"/>
    </row>
    <row r="35" s="1" customFormat="1" spans="1:1">
      <c r="A35" s="1" t="s">
        <v>61</v>
      </c>
    </row>
    <row r="36" customFormat="1" ht="30" customHeight="1" spans="1:7">
      <c r="A36" s="83"/>
      <c r="C36" s="78"/>
      <c r="D36" s="80"/>
      <c r="E36" s="78"/>
      <c r="F36" s="80"/>
      <c r="G36" s="84"/>
    </row>
    <row r="37" customFormat="1" ht="30" customHeight="1" spans="1:7">
      <c r="A37" s="85"/>
      <c r="C37" s="34"/>
      <c r="D37" s="83"/>
      <c r="E37" s="81"/>
      <c r="F37" s="81"/>
      <c r="G37" s="86"/>
    </row>
    <row r="38" customFormat="1" ht="30" customHeight="1" spans="1:7">
      <c r="A38" s="85"/>
      <c r="C38" s="34"/>
      <c r="D38" s="83"/>
      <c r="E38" s="81"/>
      <c r="F38" s="81"/>
      <c r="G38" s="86"/>
    </row>
    <row r="39" customFormat="1" ht="30" customHeight="1" spans="1:7">
      <c r="A39" s="85"/>
      <c r="C39" s="34"/>
      <c r="D39" s="83"/>
      <c r="E39" s="81"/>
      <c r="F39" s="81"/>
      <c r="G39" s="83"/>
    </row>
    <row r="40" customFormat="1" ht="30" customHeight="1" spans="1:7">
      <c r="A40" s="85"/>
      <c r="C40" s="34"/>
      <c r="D40" s="83"/>
      <c r="E40" s="81"/>
      <c r="F40" s="81"/>
      <c r="G40" s="83"/>
    </row>
    <row r="41" customFormat="1" ht="30" customHeight="1" spans="1:7">
      <c r="A41" s="85"/>
      <c r="C41" s="34"/>
      <c r="D41" s="83"/>
      <c r="E41" s="81"/>
      <c r="F41" s="81"/>
      <c r="G41" s="83"/>
    </row>
    <row r="42" customFormat="1" ht="30" customHeight="1" spans="1:7">
      <c r="A42" s="85"/>
      <c r="C42" s="34"/>
      <c r="D42" s="83"/>
      <c r="E42" s="81"/>
      <c r="F42" s="81"/>
      <c r="G42" s="83"/>
    </row>
    <row r="43" customFormat="1" ht="30" customHeight="1" spans="1:7">
      <c r="A43" s="85"/>
      <c r="C43" s="34"/>
      <c r="D43" s="83"/>
      <c r="E43" s="81"/>
      <c r="F43" s="81"/>
      <c r="G43" s="83"/>
    </row>
    <row r="44" customFormat="1" ht="30" customHeight="1" spans="1:7">
      <c r="A44" s="85"/>
      <c r="C44" s="34"/>
      <c r="D44" s="83"/>
      <c r="E44" s="81"/>
      <c r="F44" s="81"/>
      <c r="G44" s="83"/>
    </row>
    <row r="45" customFormat="1" ht="30" customHeight="1" spans="1:7">
      <c r="A45" s="85"/>
      <c r="C45" s="34"/>
      <c r="D45" s="83"/>
      <c r="E45" s="81"/>
      <c r="F45" s="81"/>
      <c r="G45" s="83"/>
    </row>
    <row r="46" customFormat="1" ht="30" customHeight="1" spans="1:7">
      <c r="A46" s="85"/>
      <c r="C46" s="34"/>
      <c r="D46" s="83"/>
      <c r="E46" s="81"/>
      <c r="F46" s="81"/>
      <c r="G46" s="83"/>
    </row>
    <row r="47" customFormat="1" ht="30" customHeight="1" spans="1:7">
      <c r="A47" s="85"/>
      <c r="C47" s="34"/>
      <c r="D47" s="83"/>
      <c r="E47" s="81"/>
      <c r="F47" s="81"/>
      <c r="G47" s="83"/>
    </row>
    <row r="48" ht="30" customHeight="1" spans="1:8">
      <c r="A48" s="85"/>
      <c r="B48" s="87"/>
      <c r="C48" s="87"/>
      <c r="D48" s="85"/>
      <c r="E48" s="85"/>
      <c r="F48" s="87"/>
      <c r="G48" s="88"/>
      <c r="H48" s="87"/>
    </row>
    <row r="49" ht="30" customHeight="1" spans="1:8">
      <c r="A49" s="85"/>
      <c r="B49" s="87"/>
      <c r="C49" s="87"/>
      <c r="D49" s="85"/>
      <c r="E49" s="85"/>
      <c r="F49" s="87"/>
      <c r="G49" s="88"/>
      <c r="H49" s="87"/>
    </row>
  </sheetData>
  <mergeCells count="32">
    <mergeCell ref="A1:H1"/>
    <mergeCell ref="B2:C2"/>
    <mergeCell ref="A3:B3"/>
    <mergeCell ref="A10:A11"/>
    <mergeCell ref="A13:A14"/>
    <mergeCell ref="A15:A17"/>
    <mergeCell ref="A19:A20"/>
    <mergeCell ref="A22:A26"/>
    <mergeCell ref="A29:A32"/>
    <mergeCell ref="B10:B11"/>
    <mergeCell ref="B13:B14"/>
    <mergeCell ref="B15:B17"/>
    <mergeCell ref="B19:B20"/>
    <mergeCell ref="B22:B26"/>
    <mergeCell ref="B29:B32"/>
    <mergeCell ref="D7:D8"/>
    <mergeCell ref="D10:D11"/>
    <mergeCell ref="D13:D14"/>
    <mergeCell ref="D15:D17"/>
    <mergeCell ref="D19:D20"/>
    <mergeCell ref="D22:D26"/>
    <mergeCell ref="D29:D32"/>
    <mergeCell ref="F13:F14"/>
    <mergeCell ref="F15:F17"/>
    <mergeCell ref="F22:F26"/>
    <mergeCell ref="G7:G8"/>
    <mergeCell ref="G10:G11"/>
    <mergeCell ref="G13:G14"/>
    <mergeCell ref="G15:G17"/>
    <mergeCell ref="G19:G20"/>
    <mergeCell ref="G22:G26"/>
    <mergeCell ref="G29:G32"/>
  </mergeCells>
  <hyperlinks>
    <hyperlink ref="A29" r:id="rId1" display="镇大数据中心拨市域社会治理现代化工作经费"/>
  </hyperlinks>
  <pageMargins left="0.55" right="0.432638888888889" top="0.313888888888889" bottom="0.313888888888889" header="0.196527777777778" footer="0.196527777777778"/>
  <pageSetup paperSize="9" scale="7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2023-09-11T03:28:15Z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