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<sst xmlns="http://schemas.openxmlformats.org/spreadsheetml/2006/main" count="61">
  <si>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政府拨款使用管理情况明细表</t>
  </si>
  <si>
    <t>2023年 7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</si>
  <si>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</si>
  <si>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</si>
  <si>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</si>
  <si>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</si>
  <si>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</si>
  <si>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</si>
  <si>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</si>
  <si>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</si>
  <si>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</si>
  <si>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</si>
  <si>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城管住建和农业农村工作局</t>
  </si>
  <si>
    <t>建设高标准农田</t>
  </si>
  <si>
    <t>镇妇联</t>
  </si>
  <si>
    <t>美丽家庭季度考评资金</t>
  </si>
  <si>
    <t>［07.18］支购四小园牌匾8个款（使用镇美丽家庭专项资金）</t>
  </si>
  <si>
    <t>-妇联“破难行动“经费</t>
  </si>
  <si>
    <t>[02.03]支妇女微家创业就业培训活动经费（使用破难行动</t>
  </si>
  <si>
    <t xml:space="preserve">［06.19］支4月28日女性创业就业烘焙技能培训活动经费（使用破难行动经费）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</si>
  <si>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七队310.2亩土地四六分成款</t>
  </si>
  <si>
    <t>用于七队村民医保</t>
  </si>
  <si>
    <t>镇组织人事办公室</t>
  </si>
  <si>
    <t>党组织生活经费</t>
  </si>
  <si>
    <t>[04.18]支3月31日参观红色教育基地践行学习党的二十大</t>
  </si>
  <si>
    <t xml:space="preserve">［07.20］支关心关爱老党员“送书上门”主题党日活动经费（使用党组织生活经费）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</si>
  <si>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2023年党组织生活经费</t>
  </si>
  <si>
    <t xml:space="preserve">［06.26］支6月21日“一颗红心跟党走、砥砺前行新征程“七一主题党日活动经费（使用党组织生活经费）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</si>
  <si>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镇卫健下拨经费</t>
  </si>
  <si>
    <t>计生经费</t>
  </si>
  <si>
    <t>[03.09]支2022年7-11月婚检孕筛村级定传发动经费</t>
  </si>
  <si>
    <t>[03.09]支2022年1-9月份婚医学检查宣传发动及随访经费</t>
  </si>
  <si>
    <t>[04.27]支2022年12月婚前检查宣传发动经费</t>
  </si>
  <si>
    <t xml:space="preserve"> 
[04.27]支2022年12月孕筛宣传发动经费4人</t>
  </si>
  <si>
    <t>]支2022年7月至2022年12月村级妇幼工作绩效奖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</si>
  <si>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</si>
  <si>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</si>
  <si>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</si>
  <si>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</si>
  <si>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</si>
  <si>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</si>
  <si>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</si>
  <si>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永丰土地公余款</t>
  </si>
  <si>
    <t>修葺永丰片土地公</t>
  </si>
  <si>
    <t>镇城住农拨农村人居环境整治资金</t>
  </si>
  <si>
    <t>人居环境整治资金</t>
  </si>
  <si>
    <t xml:space="preserve">［06.26］支吴锡明人居环境整治租用农用车辆租金 </t>
  </si>
  <si>
    <t xml:space="preserve">［06.27］支黄玉华村内小花园建设一期工程款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</si>
  <si>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［06.27］支黄玉华村内小花园建设二期工程款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</si>
  <si>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［06.28］支中山好洁机电设备有限人居环境整治维修高压枪款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</si>
  <si>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［07.13］支中山市横栏镇美佳花木场人居环境整治四小建设工程款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</si>
  <si>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美丽乡村指数测评专项资金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</si>
  <si>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</si>
  <si>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</si>
  <si>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</si>
  <si>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</si>
  <si>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[04.28]支2023年4月份安全巡查专员工资及补助款8人</t>
  </si>
  <si>
    <t xml:space="preserve">［06.02］支2023年5月份安全巡查专员工资及补助款8人（大数据专项资金支出）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</si>
  <si>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［07.05］支2023年6月份安全巡查专员工资及补助款8人（大数据专项资金支出）  </t>
  </si>
  <si>
    <t xml:space="preserve">［06.07］支广东宪鼎律师事务所2023年一村一律师顾问费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</si>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</sst>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" borderId="1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12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88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5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4" fontId="0" fillId="0" borderId="2" xfId="0" applyNumberFormat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176" fontId="0" fillId="0" borderId="5" xfId="0" applyNumberFormat="1" applyFont="1" applyFill="1" applyBorder="1" applyAlignment="1">
      <alignment horizontal="center" vertical="center"/>
    </xf>
    <xf numFmtId="4" fontId="0" fillId="0" borderId="3" xfId="0" applyNumberFormat="1" applyBorder="1">
      <alignment vertical="center"/>
    </xf>
    <xf numFmtId="0" fontId="7" fillId="0" borderId="2" xfId="0" applyFont="1" applyFill="1" applyBorder="1" applyAlignment="1">
      <alignment vertical="center"/>
    </xf>
    <xf numFmtId="4" fontId="0" fillId="0" borderId="3" xfId="0" applyNumberFormat="1" applyBorder="1">
      <alignment vertical="center"/>
    </xf>
    <xf numFmtId="176" fontId="0" fillId="0" borderId="3" xfId="0" applyNumberFormat="1" applyFont="1" applyFill="1" applyBorder="1" applyAlignment="1">
      <alignment horizontal="right" vertical="center"/>
    </xf>
    <xf numFmtId="0" fontId="0" fillId="0" borderId="3" xfId="0" applyNumberFormat="1" applyFont="1" applyFill="1" applyBorder="1" applyAlignment="1">
      <alignment horizontal="left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" fontId="0" fillId="0" borderId="0" xfId="0" applyNumberFormat="1" applyFill="1" applyAlignment="1">
      <alignment horizontal="center" vertical="center"/>
    </xf>
    <xf numFmtId="43" fontId="6" fillId="0" borderId="0" xfId="0" applyNumberFormat="1" applyFont="1" applyFill="1" applyAlignment="1">
      <alignment horizontal="right" vertical="center"/>
    </xf>
    <xf numFmtId="4" fontId="0" fillId="0" borderId="0" xfId="0" applyNumberFormat="1">
      <alignment vertical="center"/>
    </xf>
    <xf numFmtId="176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8"/>
  <sheetViews>
    <sheetView tabSelected="1" topLeftCell="A22" workbookViewId="0">
      <selection activeCell="B39" sqref="B39"/>
    </sheetView>
  </sheetViews>
  <sheetFormatPr defaultColWidth="16.775" defaultRowHeight="13.5" outlineLevelCol="7"/>
  <cols>
    <col min="1" max="1" width="34.125" customWidth="1"/>
    <col min="2" max="2" width="26.6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customFormat="1" ht="30" customHeight="1" spans="1:8">
      <c r="A5" s="10" t="s">
        <v>12</v>
      </c>
      <c r="B5" s="10" t="s">
        <v>13</v>
      </c>
      <c r="C5" s="11"/>
      <c r="D5" s="12">
        <v>22247.36</v>
      </c>
      <c r="E5" s="13"/>
      <c r="F5" s="11"/>
      <c r="G5" s="12">
        <v>22247.36</v>
      </c>
      <c r="H5" s="11"/>
    </row>
    <row r="6" customFormat="1" ht="30" customHeight="1" spans="1:8">
      <c r="A6" s="10" t="s">
        <v>14</v>
      </c>
      <c r="B6" s="10" t="s">
        <v>15</v>
      </c>
      <c r="C6" s="14" t="s">
        <v>16</v>
      </c>
      <c r="D6" s="12">
        <v>9000</v>
      </c>
      <c r="E6" s="15">
        <v>480</v>
      </c>
      <c r="F6" s="14">
        <f>D6-G6</f>
        <v>8860</v>
      </c>
      <c r="G6" s="12">
        <f>620-E6</f>
        <v>140</v>
      </c>
      <c r="H6" s="16"/>
    </row>
    <row r="7" customFormat="1" ht="30" customHeight="1" spans="1:8">
      <c r="A7" s="10" t="s">
        <v>14</v>
      </c>
      <c r="B7" s="10" t="s">
        <v>17</v>
      </c>
      <c r="C7" s="16" t="s">
        <v>18</v>
      </c>
      <c r="D7" s="17">
        <f>966+F7</f>
        <v>1755</v>
      </c>
      <c r="E7" s="12">
        <v>0</v>
      </c>
      <c r="F7" s="12">
        <v>789</v>
      </c>
      <c r="G7" s="17">
        <f>D7-F8</f>
        <v>448</v>
      </c>
      <c r="H7" s="16"/>
    </row>
    <row r="8" customFormat="1" ht="30" customHeight="1" spans="1:8">
      <c r="A8" s="10"/>
      <c r="B8" s="10"/>
      <c r="C8" s="14" t="s">
        <v>19</v>
      </c>
      <c r="D8" s="18"/>
      <c r="E8" s="19">
        <v>518</v>
      </c>
      <c r="F8" s="12">
        <f>F7+E8</f>
        <v>1307</v>
      </c>
      <c r="G8" s="18"/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20" t="s">
        <v>22</v>
      </c>
      <c r="B10" s="21" t="s">
        <v>23</v>
      </c>
      <c r="C10" s="22" t="s">
        <v>24</v>
      </c>
      <c r="D10" s="23">
        <v>6000</v>
      </c>
      <c r="E10" s="24"/>
      <c r="F10" s="24">
        <v>3701</v>
      </c>
      <c r="G10" s="23">
        <f>D10-F11</f>
        <v>2080</v>
      </c>
      <c r="H10" s="16"/>
    </row>
    <row r="11" customFormat="1" ht="30" customHeight="1" spans="1:8">
      <c r="A11" s="20"/>
      <c r="B11" s="25"/>
      <c r="C11" s="26" t="s">
        <v>25</v>
      </c>
      <c r="D11" s="27"/>
      <c r="E11" s="15">
        <v>219</v>
      </c>
      <c r="F11" s="28">
        <f>F10+E11</f>
        <v>3920</v>
      </c>
      <c r="G11" s="27"/>
      <c r="H11" s="16"/>
    </row>
    <row r="12" customFormat="1" ht="30" customHeight="1" spans="1:8">
      <c r="A12" s="10" t="s">
        <v>22</v>
      </c>
      <c r="B12" s="29" t="s">
        <v>26</v>
      </c>
      <c r="C12" s="14" t="s">
        <v>27</v>
      </c>
      <c r="D12" s="12">
        <v>6000</v>
      </c>
      <c r="E12" s="24">
        <v>3700</v>
      </c>
      <c r="F12" s="30">
        <v>3700</v>
      </c>
      <c r="G12" s="31">
        <f>D12-F12</f>
        <v>2300</v>
      </c>
      <c r="H12" s="16"/>
    </row>
    <row r="13" customFormat="1" ht="30" customHeight="1" spans="1:8">
      <c r="A13" s="32" t="s">
        <v>28</v>
      </c>
      <c r="B13" s="32" t="s">
        <v>29</v>
      </c>
      <c r="C13" s="22" t="s">
        <v>30</v>
      </c>
      <c r="D13" s="17">
        <v>15676</v>
      </c>
      <c r="E13" s="14">
        <v>1530</v>
      </c>
      <c r="F13" s="33">
        <f>D13</f>
        <v>15676</v>
      </c>
      <c r="G13" s="17">
        <v>0</v>
      </c>
      <c r="H13" s="16"/>
    </row>
    <row r="14" customFormat="1" ht="30" customHeight="1" spans="1:8">
      <c r="A14" s="34"/>
      <c r="B14" s="34"/>
      <c r="C14" s="22" t="s">
        <v>31</v>
      </c>
      <c r="D14" s="18"/>
      <c r="E14" s="22">
        <v>715</v>
      </c>
      <c r="F14" s="35"/>
      <c r="G14" s="18"/>
      <c r="H14" s="16"/>
    </row>
    <row r="15" customFormat="1" ht="30" customHeight="1" spans="1:8">
      <c r="A15" s="32" t="s">
        <v>28</v>
      </c>
      <c r="B15" s="32" t="s">
        <v>29</v>
      </c>
      <c r="C15" s="22" t="s">
        <v>32</v>
      </c>
      <c r="D15" s="17">
        <v>7832</v>
      </c>
      <c r="E15" s="14">
        <v>220</v>
      </c>
      <c r="F15" s="33">
        <f>E15+E16+E17</f>
        <v>7832</v>
      </c>
      <c r="G15" s="17">
        <v>0</v>
      </c>
      <c r="H15" s="16"/>
    </row>
    <row r="16" customFormat="1" ht="30" customHeight="1" spans="1:8">
      <c r="A16" s="36"/>
      <c r="B16" s="36"/>
      <c r="C16" s="37" t="s">
        <v>33</v>
      </c>
      <c r="D16" s="38"/>
      <c r="E16" s="14">
        <v>90</v>
      </c>
      <c r="F16" s="39"/>
      <c r="G16" s="38"/>
      <c r="H16" s="16"/>
    </row>
    <row r="17" customFormat="1" ht="30" customHeight="1" spans="1:8">
      <c r="A17" s="34"/>
      <c r="B17" s="34"/>
      <c r="C17" s="14" t="s">
        <v>34</v>
      </c>
      <c r="D17" s="18"/>
      <c r="E17" s="14">
        <v>7522</v>
      </c>
      <c r="F17" s="35"/>
      <c r="G17" s="18"/>
      <c r="H17" s="16"/>
    </row>
    <row r="18" customFormat="1" ht="30" customHeight="1" spans="1:8">
      <c r="A18" s="10" t="s">
        <v>35</v>
      </c>
      <c r="B18" s="10" t="s">
        <v>36</v>
      </c>
      <c r="C18" s="40" t="s">
        <v>37</v>
      </c>
      <c r="D18" s="12">
        <v>2000</v>
      </c>
      <c r="E18" s="12"/>
      <c r="F18" s="12">
        <v>2160</v>
      </c>
      <c r="G18" s="12">
        <v>0</v>
      </c>
      <c r="H18" s="16"/>
    </row>
    <row r="19" customFormat="1" ht="30" customHeight="1" spans="1:8">
      <c r="A19" s="41" t="s">
        <v>38</v>
      </c>
      <c r="B19" s="42" t="s">
        <v>39</v>
      </c>
      <c r="C19" s="22" t="s">
        <v>40</v>
      </c>
      <c r="D19" s="33">
        <v>8000</v>
      </c>
      <c r="E19" s="24"/>
      <c r="F19" s="24">
        <v>5550.7</v>
      </c>
      <c r="G19" s="43">
        <v>0</v>
      </c>
      <c r="H19" s="16"/>
    </row>
    <row r="20" customFormat="1" ht="30" customHeight="1" spans="1:8">
      <c r="A20" s="44"/>
      <c r="B20" s="45"/>
      <c r="C20" s="46" t="s">
        <v>41</v>
      </c>
      <c r="D20" s="35"/>
      <c r="E20" s="24"/>
      <c r="F20" s="24">
        <v>2522</v>
      </c>
      <c r="G20" s="47"/>
      <c r="H20" s="16"/>
    </row>
    <row r="21" customFormat="1" ht="30" customHeight="1" spans="1:8">
      <c r="A21" s="48" t="s">
        <v>42</v>
      </c>
      <c r="B21" s="22" t="s">
        <v>43</v>
      </c>
      <c r="C21" s="46"/>
      <c r="D21" s="35">
        <v>13600</v>
      </c>
      <c r="E21" s="24"/>
      <c r="F21" s="24"/>
      <c r="G21" s="47">
        <v>13600</v>
      </c>
      <c r="H21" s="16"/>
    </row>
    <row r="22" customFormat="1" ht="30" customHeight="1" spans="1:8">
      <c r="A22" s="49" t="s">
        <v>44</v>
      </c>
      <c r="B22" s="50" t="s">
        <v>45</v>
      </c>
      <c r="C22" s="46" t="s">
        <v>46</v>
      </c>
      <c r="D22" s="51">
        <v>53200</v>
      </c>
      <c r="E22" s="19">
        <v>808</v>
      </c>
      <c r="F22" s="52">
        <f>E22+E23+E24+E25+E26</f>
        <v>30752</v>
      </c>
      <c r="G22" s="53">
        <f>D22-F22</f>
        <v>22448</v>
      </c>
      <c r="H22" s="16"/>
    </row>
    <row r="23" customFormat="1" ht="30" customHeight="1" spans="1:8">
      <c r="A23" s="54"/>
      <c r="B23" s="55"/>
      <c r="C23" s="14" t="s">
        <v>47</v>
      </c>
      <c r="D23" s="51"/>
      <c r="E23" s="19">
        <v>11800</v>
      </c>
      <c r="F23" s="56"/>
      <c r="G23" s="53"/>
      <c r="H23" s="16"/>
    </row>
    <row r="24" customFormat="1" ht="30" customHeight="1" spans="1:8">
      <c r="A24" s="54"/>
      <c r="B24" s="55"/>
      <c r="C24" s="14" t="s">
        <v>48</v>
      </c>
      <c r="D24" s="51"/>
      <c r="E24" s="19">
        <v>8000</v>
      </c>
      <c r="F24" s="56"/>
      <c r="G24" s="53"/>
      <c r="H24" s="16"/>
    </row>
    <row r="25" customFormat="1" ht="30" customHeight="1" spans="1:8">
      <c r="A25" s="54"/>
      <c r="B25" s="55"/>
      <c r="C25" s="14" t="s">
        <v>49</v>
      </c>
      <c r="D25" s="51"/>
      <c r="E25" s="19">
        <v>1573</v>
      </c>
      <c r="F25" s="56"/>
      <c r="G25" s="53"/>
      <c r="H25" s="16"/>
    </row>
    <row r="26" customFormat="1" ht="30" customHeight="1" spans="1:8">
      <c r="A26" s="57"/>
      <c r="B26" s="58"/>
      <c r="C26" s="26" t="s">
        <v>50</v>
      </c>
      <c r="D26" s="59"/>
      <c r="E26" s="15">
        <v>8571</v>
      </c>
      <c r="F26" s="60"/>
      <c r="G26" s="61"/>
      <c r="H26" s="16"/>
    </row>
    <row r="27" customFormat="1" ht="30" customHeight="1" spans="1:8">
      <c r="A27" s="62" t="s">
        <v>44</v>
      </c>
      <c r="B27" s="22" t="s">
        <v>51</v>
      </c>
      <c r="D27" s="35">
        <v>54800</v>
      </c>
      <c r="F27" s="24"/>
      <c r="G27" s="47">
        <f>D27-F27</f>
        <v>54800</v>
      </c>
      <c r="H27" s="16"/>
    </row>
    <row r="28" customFormat="1" ht="30" customHeight="1" spans="1:8">
      <c r="A28" s="63" t="s">
        <v>52</v>
      </c>
      <c r="B28" s="16" t="s">
        <v>36</v>
      </c>
      <c r="C28" s="64" t="s">
        <v>53</v>
      </c>
      <c r="D28" s="19">
        <v>2000</v>
      </c>
      <c r="E28" s="24"/>
      <c r="F28" s="24">
        <v>2160</v>
      </c>
      <c r="G28" s="65">
        <v>0</v>
      </c>
      <c r="H28" s="16"/>
    </row>
    <row r="29" customFormat="1" ht="30" customHeight="1" spans="1:8">
      <c r="A29" s="49" t="s">
        <v>54</v>
      </c>
      <c r="B29" s="66" t="s">
        <v>55</v>
      </c>
      <c r="C29" s="67" t="s">
        <v>56</v>
      </c>
      <c r="D29" s="52">
        <v>171131.76</v>
      </c>
      <c r="E29" s="19">
        <v>26410</v>
      </c>
      <c r="F29" s="24">
        <v>26410</v>
      </c>
      <c r="G29" s="68">
        <f>D29-F31</f>
        <v>91901.76</v>
      </c>
      <c r="H29" s="16"/>
    </row>
    <row r="30" customFormat="1" ht="30" customHeight="1" spans="1:8">
      <c r="A30" s="54"/>
      <c r="B30" s="69"/>
      <c r="C30" s="64" t="s">
        <v>57</v>
      </c>
      <c r="D30" s="56"/>
      <c r="E30" s="19">
        <v>26410</v>
      </c>
      <c r="F30" s="24">
        <f>F29+E31</f>
        <v>52820</v>
      </c>
      <c r="G30" s="53"/>
      <c r="H30" s="16"/>
    </row>
    <row r="31" customFormat="1" ht="30" customHeight="1" spans="1:8">
      <c r="A31" s="57"/>
      <c r="B31" s="70"/>
      <c r="C31" s="64" t="s">
        <v>58</v>
      </c>
      <c r="D31" s="60"/>
      <c r="E31" s="19">
        <v>26410</v>
      </c>
      <c r="F31" s="24">
        <f>F30+E31</f>
        <v>79230</v>
      </c>
      <c r="G31" s="61"/>
      <c r="H31" s="16"/>
    </row>
    <row r="32" customFormat="1" ht="30" customHeight="1" spans="1:8">
      <c r="A32" s="71"/>
      <c r="B32" s="72"/>
      <c r="C32" s="64" t="s">
        <v>59</v>
      </c>
      <c r="D32" s="73">
        <v>0</v>
      </c>
      <c r="E32" s="19">
        <v>18000</v>
      </c>
      <c r="F32" s="24"/>
      <c r="G32" s="74"/>
      <c r="H32" s="16"/>
    </row>
    <row r="33" customFormat="1" ht="30" customHeight="1" spans="1:7">
      <c r="A33" s="75"/>
      <c r="B33" s="76"/>
      <c r="C33" s="77"/>
      <c r="D33" s="78"/>
      <c r="E33" s="79"/>
      <c r="F33" s="80"/>
      <c r="G33" s="81"/>
    </row>
    <row r="34" s="1" customFormat="1" spans="1:1">
      <c r="A34" s="1" t="s">
        <v>60</v>
      </c>
    </row>
    <row r="35" customFormat="1" ht="30" customHeight="1" spans="1:7">
      <c r="A35" s="82"/>
      <c r="C35" s="77"/>
      <c r="D35" s="79"/>
      <c r="E35" s="77"/>
      <c r="F35" s="79"/>
      <c r="G35" s="83"/>
    </row>
    <row r="36" customFormat="1" ht="30" customHeight="1" spans="1:7">
      <c r="A36" s="84"/>
      <c r="C36" s="40"/>
      <c r="D36" s="82"/>
      <c r="E36" s="80"/>
      <c r="F36" s="80"/>
      <c r="G36" s="85"/>
    </row>
    <row r="37" customFormat="1" ht="30" customHeight="1" spans="1:7">
      <c r="A37" s="84"/>
      <c r="C37" s="40"/>
      <c r="D37" s="82"/>
      <c r="E37" s="80"/>
      <c r="F37" s="80"/>
      <c r="G37" s="85"/>
    </row>
    <row r="38" customFormat="1" ht="30" customHeight="1" spans="1:7">
      <c r="A38" s="84"/>
      <c r="C38" s="40"/>
      <c r="D38" s="82"/>
      <c r="E38" s="80"/>
      <c r="F38" s="80"/>
      <c r="G38" s="82"/>
    </row>
    <row r="39" customFormat="1" ht="30" customHeight="1" spans="1:7">
      <c r="A39" s="84"/>
      <c r="C39" s="40"/>
      <c r="D39" s="82"/>
      <c r="E39" s="80"/>
      <c r="F39" s="80"/>
      <c r="G39" s="82"/>
    </row>
    <row r="40" customFormat="1" ht="30" customHeight="1" spans="1:7">
      <c r="A40" s="84"/>
      <c r="C40" s="40"/>
      <c r="D40" s="82"/>
      <c r="E40" s="80"/>
      <c r="F40" s="80"/>
      <c r="G40" s="82"/>
    </row>
    <row r="41" customFormat="1" ht="30" customHeight="1" spans="1:7">
      <c r="A41" s="84"/>
      <c r="C41" s="40"/>
      <c r="D41" s="82"/>
      <c r="E41" s="80"/>
      <c r="F41" s="80"/>
      <c r="G41" s="82"/>
    </row>
    <row r="42" customFormat="1" ht="30" customHeight="1" spans="1:7">
      <c r="A42" s="84"/>
      <c r="C42" s="40"/>
      <c r="D42" s="82"/>
      <c r="E42" s="80"/>
      <c r="F42" s="80"/>
      <c r="G42" s="82"/>
    </row>
    <row r="43" customFormat="1" ht="30" customHeight="1" spans="1:7">
      <c r="A43" s="84"/>
      <c r="C43" s="40"/>
      <c r="D43" s="82"/>
      <c r="E43" s="80"/>
      <c r="F43" s="80"/>
      <c r="G43" s="82"/>
    </row>
    <row r="44" customFormat="1" ht="30" customHeight="1" spans="1:7">
      <c r="A44" s="84"/>
      <c r="C44" s="40"/>
      <c r="D44" s="82"/>
      <c r="E44" s="80"/>
      <c r="F44" s="80"/>
      <c r="G44" s="82"/>
    </row>
    <row r="45" customFormat="1" ht="30" customHeight="1" spans="1:7">
      <c r="A45" s="84"/>
      <c r="C45" s="40"/>
      <c r="D45" s="82"/>
      <c r="E45" s="80"/>
      <c r="F45" s="80"/>
      <c r="G45" s="82"/>
    </row>
    <row r="46" customFormat="1" ht="30" customHeight="1" spans="1:7">
      <c r="A46" s="84"/>
      <c r="C46" s="40"/>
      <c r="D46" s="82"/>
      <c r="E46" s="80"/>
      <c r="F46" s="80"/>
      <c r="G46" s="82"/>
    </row>
    <row r="47" ht="30" customHeight="1" spans="1:8">
      <c r="A47" s="84"/>
      <c r="B47" s="86"/>
      <c r="C47" s="86"/>
      <c r="D47" s="84"/>
      <c r="E47" s="84"/>
      <c r="F47" s="86"/>
      <c r="G47" s="87"/>
      <c r="H47" s="86"/>
    </row>
    <row r="48" ht="30" customHeight="1" spans="1:8">
      <c r="A48" s="84"/>
      <c r="B48" s="86"/>
      <c r="C48" s="86"/>
      <c r="D48" s="84"/>
      <c r="E48" s="84"/>
      <c r="F48" s="86"/>
      <c r="G48" s="87"/>
      <c r="H48" s="86"/>
    </row>
  </sheetData>
  <mergeCells count="32">
    <mergeCell ref="A1:H1"/>
    <mergeCell ref="B2:C2"/>
    <mergeCell ref="A3:B3"/>
    <mergeCell ref="A10:A11"/>
    <mergeCell ref="A13:A14"/>
    <mergeCell ref="A15:A17"/>
    <mergeCell ref="A19:A20"/>
    <mergeCell ref="A22:A26"/>
    <mergeCell ref="A29:A31"/>
    <mergeCell ref="B10:B11"/>
    <mergeCell ref="B13:B14"/>
    <mergeCell ref="B15:B17"/>
    <mergeCell ref="B19:B20"/>
    <mergeCell ref="B22:B26"/>
    <mergeCell ref="B29:B31"/>
    <mergeCell ref="D7:D8"/>
    <mergeCell ref="D10:D11"/>
    <mergeCell ref="D13:D14"/>
    <mergeCell ref="D15:D17"/>
    <mergeCell ref="D19:D20"/>
    <mergeCell ref="D22:D26"/>
    <mergeCell ref="D29:D31"/>
    <mergeCell ref="F13:F14"/>
    <mergeCell ref="F15:F17"/>
    <mergeCell ref="F22:F26"/>
    <mergeCell ref="G7:G8"/>
    <mergeCell ref="G10:G11"/>
    <mergeCell ref="G13:G14"/>
    <mergeCell ref="G15:G17"/>
    <mergeCell ref="G19:G20"/>
    <mergeCell ref="G22:G26"/>
    <mergeCell ref="G29:G31"/>
  </mergeCells>
  <hyperlinks>
    <hyperlink ref="A29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2023-08-10T02:10:18Z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