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<sst xmlns="http://schemas.openxmlformats.org/spreadsheetml/2006/main" count="48">
  <si>
    <t>政府拨款使用管理情况明细表</t>
  </si>
  <si>
    <t>2023年 3 月 31日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</si>
  <si>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</si>
  <si>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</si>
  <si>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</si>
  <si>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</si>
  <si>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</si>
  <si>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</si>
  <si>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</si>
  <si>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</si>
  <si>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</si>
  <si>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</si>
  <si>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</si>
  <si>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</si>
  <si>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</si>
  <si>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</si>
  <si>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</si>
  <si>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</si>
  <si>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</si>
  <si>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[02.03]支妇女微家创业就业培训活动经费（使用破难行动</t>
  </si>
  <si>
    <t>七队310.2亩土地四六分成款</t>
  </si>
  <si>
    <t>用于七队村民医保</t>
  </si>
  <si>
    <t>党组织生活经费</t>
  </si>
  <si>
    <t>[04.18]支3月31日参观红色教育基地践行学习党的二十大</t>
  </si>
  <si>
    <t>镇卫健下拨经费</t>
  </si>
  <si>
    <t>计生经费</t>
  </si>
  <si>
    <t>[03.09]支2022年7-11月婚检孕筛村级定传发动经费</t>
  </si>
  <si>
    <t>[03.09]支2022年1-9月份婚医学检查宣传发动及随访经费</t>
  </si>
  <si>
    <t>[04.27]支2022年12月婚前检查宣传发动经费</t>
  </si>
  <si>
    <t xml:space="preserve"> 
[04.27]支2022年12月孕筛宣传发动经费4人</t>
  </si>
  <si>
    <t>]支2022年7月至2022年12月村级妇幼工作绩效奖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</si>
  <si>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</si>
  <si>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</si>
  <si>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</si>
  <si>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</si>
  <si>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</si>
  <si>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</si>
  <si>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</si>
  <si>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永丰土地公余款</t>
  </si>
  <si>
    <t>修葺永丰片土地公</t>
  </si>
  <si>
    <t>镇城住农拨农村人居环境整治资金</t>
  </si>
  <si>
    <t>人居环境整治资金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</si>
  <si>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</si>
  <si>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</si>
  <si>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</si>
  <si>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</si>
  <si>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[04.28]支2023年4月份安全巡查专员工资及补助款8人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</si>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</sst>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2" fillId="0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50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>
      <alignment vertical="center"/>
    </xf>
    <xf numFmtId="4" fontId="0" fillId="0" borderId="2" xfId="0" applyNumberFormat="1" applyBorder="1">
      <alignment vertical="center"/>
    </xf>
    <xf numFmtId="0" fontId="0" fillId="0" borderId="4" xfId="0" applyNumberFormat="1" applyFont="1" applyFill="1" applyBorder="1" applyAlignment="1">
      <alignment horizontal="left" vertical="center"/>
    </xf>
    <xf numFmtId="0" fontId="0" fillId="0" borderId="2" xfId="0" applyBorder="1">
      <alignment vertical="center"/>
    </xf>
    <xf numFmtId="176" fontId="0" fillId="0" borderId="4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/>
    </xf>
    <xf numFmtId="176" fontId="0" fillId="0" borderId="5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abSelected="1" topLeftCell="A13" workbookViewId="0">
      <selection activeCell="D32" sqref="D32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10" t="s">
        <v>12</v>
      </c>
      <c r="B5" s="10" t="s">
        <v>13</v>
      </c>
      <c r="C5" s="11"/>
      <c r="D5" s="12">
        <v>5000</v>
      </c>
      <c r="E5" s="11"/>
      <c r="F5" s="13"/>
      <c r="G5" s="12">
        <v>5000</v>
      </c>
      <c r="H5" s="11"/>
    </row>
    <row r="6" customFormat="1" ht="30" customHeight="1" spans="1:8">
      <c r="A6" s="10" t="s">
        <v>14</v>
      </c>
      <c r="B6" s="10" t="s">
        <v>15</v>
      </c>
      <c r="C6" s="11"/>
      <c r="D6" s="12">
        <v>22247.36</v>
      </c>
      <c r="E6" s="13"/>
      <c r="F6" s="11"/>
      <c r="G6" s="12">
        <v>22247.36</v>
      </c>
      <c r="H6" s="11"/>
    </row>
    <row r="7" customFormat="1" ht="30" customHeight="1" spans="1:8">
      <c r="A7" s="10" t="s">
        <v>16</v>
      </c>
      <c r="B7" s="10" t="s">
        <v>17</v>
      </c>
      <c r="C7" s="14"/>
      <c r="D7" s="12">
        <v>9000</v>
      </c>
      <c r="E7" s="15"/>
      <c r="F7" s="14"/>
      <c r="G7" s="12">
        <v>620</v>
      </c>
      <c r="H7" s="16"/>
    </row>
    <row r="8" customFormat="1" ht="30" customHeight="1" spans="1:8">
      <c r="A8" s="10" t="s">
        <v>16</v>
      </c>
      <c r="B8" s="10" t="s">
        <v>18</v>
      </c>
      <c r="C8" s="16" t="s">
        <v>19</v>
      </c>
      <c r="D8" s="12">
        <v>2000</v>
      </c>
      <c r="E8" s="12"/>
      <c r="F8" s="12">
        <v>789</v>
      </c>
      <c r="G8" s="12">
        <v>996</v>
      </c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17" t="s">
        <v>12</v>
      </c>
      <c r="B10" s="18" t="s">
        <v>22</v>
      </c>
      <c r="C10" s="19" t="s">
        <v>23</v>
      </c>
      <c r="D10" s="12">
        <v>6000</v>
      </c>
      <c r="E10" s="20">
        <v>3701</v>
      </c>
      <c r="F10" s="20">
        <v>3701</v>
      </c>
      <c r="G10" s="12">
        <f>D10-E10</f>
        <v>2299</v>
      </c>
      <c r="H10" s="16"/>
    </row>
    <row r="11" customFormat="1" ht="30" customHeight="1" spans="1:8">
      <c r="A11" s="21" t="s">
        <v>24</v>
      </c>
      <c r="B11" s="21" t="s">
        <v>25</v>
      </c>
      <c r="C11" s="22" t="s">
        <v>26</v>
      </c>
      <c r="D11" s="23">
        <v>15676</v>
      </c>
      <c r="E11" s="14">
        <v>1530</v>
      </c>
      <c r="F11" s="24">
        <f>D11</f>
        <v>15676</v>
      </c>
      <c r="G11" s="23">
        <v>0</v>
      </c>
      <c r="H11" s="16"/>
    </row>
    <row r="12" customFormat="1" ht="30" customHeight="1" spans="1:8">
      <c r="A12" s="25"/>
      <c r="B12" s="25"/>
      <c r="C12" s="22" t="s">
        <v>27</v>
      </c>
      <c r="D12" s="26"/>
      <c r="E12" s="22">
        <v>715</v>
      </c>
      <c r="F12" s="27"/>
      <c r="G12" s="26"/>
      <c r="H12" s="16"/>
    </row>
    <row r="13" customFormat="1" ht="30" customHeight="1" spans="1:8">
      <c r="A13" s="21" t="s">
        <v>24</v>
      </c>
      <c r="B13" s="21" t="s">
        <v>25</v>
      </c>
      <c r="C13" s="22" t="s">
        <v>28</v>
      </c>
      <c r="D13" s="23">
        <v>7832</v>
      </c>
      <c r="E13" s="14">
        <v>220</v>
      </c>
      <c r="F13" s="24">
        <f>E13+E14+E15</f>
        <v>7832</v>
      </c>
      <c r="G13" s="23">
        <v>0</v>
      </c>
      <c r="H13" s="16"/>
    </row>
    <row r="14" customFormat="1" ht="30" customHeight="1" spans="1:8">
      <c r="A14" s="17"/>
      <c r="B14" s="17"/>
      <c r="C14" s="28" t="s">
        <v>29</v>
      </c>
      <c r="D14" s="29"/>
      <c r="E14" s="14">
        <v>90</v>
      </c>
      <c r="F14" s="30"/>
      <c r="G14" s="29"/>
      <c r="H14" s="16"/>
    </row>
    <row r="15" customFormat="1" ht="30" customHeight="1" spans="1:8">
      <c r="A15" s="25"/>
      <c r="B15" s="25"/>
      <c r="C15" s="14" t="s">
        <v>30</v>
      </c>
      <c r="D15" s="26"/>
      <c r="E15" s="14">
        <v>7522</v>
      </c>
      <c r="F15" s="27"/>
      <c r="G15" s="26"/>
      <c r="H15" s="16"/>
    </row>
    <row r="16" customFormat="1" ht="30" customHeight="1" spans="1:8">
      <c r="A16" s="10" t="s">
        <v>31</v>
      </c>
      <c r="B16" s="10" t="s">
        <v>32</v>
      </c>
      <c r="C16" s="19" t="s">
        <v>33</v>
      </c>
      <c r="D16" s="12">
        <v>2000</v>
      </c>
      <c r="E16" s="12"/>
      <c r="F16" s="12">
        <v>2160</v>
      </c>
      <c r="G16" s="12">
        <v>0</v>
      </c>
      <c r="H16" s="16"/>
    </row>
    <row r="17" customFormat="1" ht="30" customHeight="1" spans="1:8">
      <c r="A17" s="31" t="s">
        <v>34</v>
      </c>
      <c r="B17" s="32" t="s">
        <v>35</v>
      </c>
      <c r="C17" s="22" t="s">
        <v>36</v>
      </c>
      <c r="D17" s="24">
        <v>8000</v>
      </c>
      <c r="E17" s="20"/>
      <c r="F17" s="20">
        <v>5550.7</v>
      </c>
      <c r="G17" s="33">
        <v>0</v>
      </c>
      <c r="H17" s="16"/>
    </row>
    <row r="18" customFormat="1" ht="30" customHeight="1" spans="1:8">
      <c r="A18" s="34"/>
      <c r="B18" s="35"/>
      <c r="C18" s="36" t="s">
        <v>37</v>
      </c>
      <c r="D18" s="27"/>
      <c r="E18" s="20"/>
      <c r="F18" s="20">
        <v>2522</v>
      </c>
      <c r="G18" s="37"/>
      <c r="H18" s="16"/>
    </row>
    <row r="19" customFormat="1" ht="30" customHeight="1" spans="1:8">
      <c r="A19" s="38" t="s">
        <v>38</v>
      </c>
      <c r="B19" s="22" t="s">
        <v>39</v>
      </c>
      <c r="C19" s="36"/>
      <c r="D19" s="27">
        <v>13600</v>
      </c>
      <c r="E19" s="20"/>
      <c r="F19" s="20"/>
      <c r="G19" s="37">
        <v>13600</v>
      </c>
      <c r="H19" s="16"/>
    </row>
    <row r="20" customFormat="1" ht="30" customHeight="1" spans="1:8">
      <c r="A20" s="19" t="s">
        <v>40</v>
      </c>
      <c r="B20" s="22" t="s">
        <v>41</v>
      </c>
      <c r="C20" s="36"/>
      <c r="D20" s="27">
        <v>53200</v>
      </c>
      <c r="E20" s="20"/>
      <c r="F20" s="20"/>
      <c r="G20" s="37">
        <v>53200</v>
      </c>
      <c r="H20" s="16"/>
    </row>
    <row r="21" customFormat="1" ht="30" customHeight="1" spans="1:8">
      <c r="A21" s="15" t="s">
        <v>42</v>
      </c>
      <c r="B21" s="16" t="s">
        <v>32</v>
      </c>
      <c r="C21" s="14" t="s">
        <v>43</v>
      </c>
      <c r="D21" s="39">
        <v>2000</v>
      </c>
      <c r="E21" s="20"/>
      <c r="F21" s="20">
        <v>2160</v>
      </c>
      <c r="G21" s="40">
        <v>0</v>
      </c>
      <c r="H21" s="16"/>
    </row>
    <row r="22" customFormat="1" ht="30" customHeight="1" spans="1:8">
      <c r="A22" s="22" t="s">
        <v>44</v>
      </c>
      <c r="B22" s="16" t="s">
        <v>45</v>
      </c>
      <c r="C22" s="22" t="s">
        <v>46</v>
      </c>
      <c r="D22" s="20">
        <v>171131.76</v>
      </c>
      <c r="E22" s="20">
        <v>26410</v>
      </c>
      <c r="F22" s="20">
        <v>26410</v>
      </c>
      <c r="G22" s="40">
        <f>D22-E22</f>
        <v>144721.76</v>
      </c>
      <c r="H22" s="16"/>
    </row>
    <row r="23" s="1" customFormat="1" spans="1:1">
      <c r="A23" s="1" t="s">
        <v>47</v>
      </c>
    </row>
    <row r="24" customFormat="1" ht="30" customHeight="1" spans="1:7">
      <c r="A24" s="41"/>
      <c r="C24" s="42"/>
      <c r="D24" s="43"/>
      <c r="E24" s="42"/>
      <c r="F24" s="43"/>
      <c r="G24" s="44"/>
    </row>
    <row r="25" customFormat="1" ht="30" customHeight="1" spans="1:7">
      <c r="A25" s="45"/>
      <c r="C25" s="19"/>
      <c r="D25" s="41"/>
      <c r="E25" s="46"/>
      <c r="F25" s="46"/>
      <c r="G25" s="47"/>
    </row>
    <row r="26" customFormat="1" ht="30" customHeight="1" spans="1:7">
      <c r="A26" s="45"/>
      <c r="C26" s="19"/>
      <c r="D26" s="41"/>
      <c r="E26" s="46"/>
      <c r="F26" s="46"/>
      <c r="G26" s="47"/>
    </row>
    <row r="27" customFormat="1" ht="30" customHeight="1" spans="1:7">
      <c r="A27" s="45"/>
      <c r="C27" s="19"/>
      <c r="D27" s="41"/>
      <c r="E27" s="46"/>
      <c r="F27" s="46"/>
      <c r="G27" s="41"/>
    </row>
    <row r="28" customFormat="1" ht="30" customHeight="1" spans="1:7">
      <c r="A28" s="45"/>
      <c r="C28" s="19"/>
      <c r="D28" s="41"/>
      <c r="E28" s="46"/>
      <c r="F28" s="46"/>
      <c r="G28" s="41"/>
    </row>
    <row r="29" customFormat="1" ht="30" customHeight="1" spans="1:7">
      <c r="A29" s="45"/>
      <c r="C29" s="19"/>
      <c r="D29" s="41"/>
      <c r="E29" s="46"/>
      <c r="F29" s="46"/>
      <c r="G29" s="41"/>
    </row>
    <row r="30" customFormat="1" ht="30" customHeight="1" spans="1:7">
      <c r="A30" s="45"/>
      <c r="C30" s="19"/>
      <c r="D30" s="41"/>
      <c r="E30" s="46"/>
      <c r="F30" s="46"/>
      <c r="G30" s="41"/>
    </row>
    <row r="31" customFormat="1" ht="30" customHeight="1" spans="1:7">
      <c r="A31" s="45"/>
      <c r="C31" s="19"/>
      <c r="D31" s="41"/>
      <c r="E31" s="46"/>
      <c r="F31" s="46"/>
      <c r="G31" s="41"/>
    </row>
    <row r="32" customFormat="1" ht="30" customHeight="1" spans="1:7">
      <c r="A32" s="45"/>
      <c r="C32" s="19"/>
      <c r="D32" s="41"/>
      <c r="E32" s="46"/>
      <c r="F32" s="46"/>
      <c r="G32" s="41"/>
    </row>
    <row r="33" customFormat="1" ht="30" customHeight="1" spans="1:7">
      <c r="A33" s="45"/>
      <c r="C33" s="19"/>
      <c r="D33" s="41"/>
      <c r="E33" s="46"/>
      <c r="F33" s="46"/>
      <c r="G33" s="41"/>
    </row>
    <row r="34" customFormat="1" ht="30" customHeight="1" spans="1:7">
      <c r="A34" s="45"/>
      <c r="C34" s="19"/>
      <c r="D34" s="41"/>
      <c r="E34" s="46"/>
      <c r="F34" s="46"/>
      <c r="G34" s="41"/>
    </row>
    <row r="35" customFormat="1" ht="30" customHeight="1" spans="1:7">
      <c r="A35" s="45"/>
      <c r="C35" s="19"/>
      <c r="D35" s="41"/>
      <c r="E35" s="46"/>
      <c r="F35" s="46"/>
      <c r="G35" s="41"/>
    </row>
    <row r="36" ht="30" customHeight="1" spans="1:8">
      <c r="A36" s="45"/>
      <c r="B36" s="48"/>
      <c r="C36" s="48"/>
      <c r="D36" s="45"/>
      <c r="E36" s="45"/>
      <c r="F36" s="48"/>
      <c r="G36" s="49"/>
      <c r="H36" s="48"/>
    </row>
    <row r="37" ht="30" customHeight="1" spans="1:8">
      <c r="A37" s="45"/>
      <c r="B37" s="48"/>
      <c r="C37" s="48"/>
      <c r="D37" s="45"/>
      <c r="E37" s="45"/>
      <c r="F37" s="48"/>
      <c r="G37" s="49"/>
      <c r="H37" s="48"/>
    </row>
  </sheetData>
  <mergeCells count="17">
    <mergeCell ref="A1:H1"/>
    <mergeCell ref="B2:C2"/>
    <mergeCell ref="A3:B3"/>
    <mergeCell ref="A11:A12"/>
    <mergeCell ref="A13:A15"/>
    <mergeCell ref="A17:A18"/>
    <mergeCell ref="B11:B12"/>
    <mergeCell ref="B13:B15"/>
    <mergeCell ref="B17:B18"/>
    <mergeCell ref="D11:D12"/>
    <mergeCell ref="D13:D15"/>
    <mergeCell ref="D17:D18"/>
    <mergeCell ref="F11:F12"/>
    <mergeCell ref="F13:F15"/>
    <mergeCell ref="G11:G12"/>
    <mergeCell ref="G13:G15"/>
    <mergeCell ref="G17:G18"/>
  </mergeCells>
  <hyperlinks>
    <hyperlink ref="A22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2023-05-10T05:11:32Z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