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Sheet2!$A$4:$I$28</definedName>
    <definedName name="_xlnm.Print_Titles" localSheetId="0">Sheet2!$4:4</definedName>
    <definedName name="_xlnm._FilterDatabase" hidden="1">#REF!</definedName>
    <definedName name="_xlnm.Print_Area">#REF!</definedName>
    <definedName name="_xlnm.Print_Area" localSheetId="0">Sheet2!$A$1:$I$24</definedName>
  </definedNames>
  <calcPr calcId="144525"/>
</workbook>
</file>

<file path=xl/sharedStrings.xml><?xml version="1.0" encoding="utf-8"?>
<sst xmlns="http://schemas.openxmlformats.org/spreadsheetml/2006/main" count="38" uniqueCount="38">
  <si>
    <t>政府拨款使用管理情况明细表</t>
  </si>
  <si>
    <t>2022年 8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</si>
  <si>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</si>
  <si>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</si>
  <si>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</si>
  <si>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</si>
  <si>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</si>
  <si>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</si>
  <si>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</si>
  <si>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</si>
  <si>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</si>
  <si>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</si>
  <si>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</si>
  <si>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</si>
  <si>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</si>
  <si>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</si>
  <si>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</si>
  <si>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2022年8月26日支中山市上田环卫设备有限公司人居环境整治购6个120升12个50升垃圾桶1620元</t>
  </si>
  <si>
    <t>中山市横栏镇工业信息和科技商务局返还2020年个人物业租赁税（住宅和非住宅）返还费用</t>
  </si>
  <si>
    <t>横栏镇妇女联合会下拨美丽家庭建设季度考评资金</t>
  </si>
  <si>
    <t>2022年8月9日支中山市横栏镇畅盛花木场新茂村美丽家庭建设购50盆彩叶草及50盆红掌1224元</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</si>
  <si>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</si>
  <si>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</si>
  <si>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</si>
  <si>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</si>
  <si>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</si>
  <si>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</si>
  <si>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1、2022年8月10日支中国电信股份有限公司中山分公司2022年7月份村办公电话费2219.35元；  2、2022年8月18日支中山市横栏镇腾毅办公设备维修行2022年6月份2554复印机租赁维护费（二楼办公室）400元；                                                                  3、2022年8月18日支中山市横栏镇腾毅办公设备维修行2022年6月份3054复印机租赁维护费（计生室）459元；                                                                       4、2022年8月18日支中山市横栏镇腾毅办公设备维修行2022年6月份理光C3503彩色复印机维护费（三楼办公室）573元</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</si>
  <si>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</si>
  <si>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</si>
  <si>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</si>
  <si>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</si>
  <si>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中山市横栏镇社区卫生服务中心横栏镇2021年8月--12月国家免费孕前优生健康检查建档及随访经费</t>
  </si>
  <si>
    <t>2022年8月25日支付新茂村计生专干新茂村2021年8月至2021年12月优生健康检查建档及随访奖励款</t>
  </si>
  <si>
    <t>中国共产党中山市横栏镇委员会组织人事办公室下拨2022党组织组织生活经费</t>
  </si>
  <si>
    <t>中山市横栏镇综合治理办公室2022年一村一法律顾问费</t>
  </si>
  <si>
    <t>2022年7月21日支广东德彊律师事务所2022年常年法律顾问服务费12000元</t>
  </si>
  <si>
    <t>村委会负责人：吴献彬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</si>
</sst>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zoomScale="80" zoomScaleNormal="80" workbookViewId="0">
      <pane ySplit="4" topLeftCell="A5" activePane="bottomLeft" state="frozen"/>
      <selection/>
      <selection pane="bottomLeft" activeCell="C31" sqref="C31"/>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t="s">
        <v>17</v>
      </c>
      <c r="D8" s="16">
        <v>2600</v>
      </c>
      <c r="E8" s="19"/>
      <c r="F8" s="18">
        <v>1620</v>
      </c>
      <c r="G8" s="19">
        <v>1620</v>
      </c>
      <c r="H8" s="17">
        <f>D8-G8</f>
        <v>980</v>
      </c>
      <c r="I8" s="17"/>
    </row>
    <row r="9" ht="72" customHeight="1" spans="1:9">
      <c r="A9" s="18" t="s">
        <v>18</v>
      </c>
      <c r="B9" s="15"/>
      <c r="C9" s="20"/>
      <c r="D9" s="16">
        <f>123052.77+18950.17</f>
        <v>142002.94</v>
      </c>
      <c r="E9" s="19"/>
      <c r="F9" s="18"/>
      <c r="G9" s="19">
        <f>36136+37650</f>
        <v>73786</v>
      </c>
      <c r="H9" s="17">
        <f>D9-G9</f>
        <v>68216.94</v>
      </c>
      <c r="I9" s="17"/>
    </row>
    <row r="10" ht="61" customHeight="1" spans="1:9">
      <c r="A10" s="18" t="s">
        <v>19</v>
      </c>
      <c r="B10" s="15"/>
      <c r="C10" s="21" t="s">
        <v>20</v>
      </c>
      <c r="D10" s="19">
        <v>9000</v>
      </c>
      <c r="E10" s="19"/>
      <c r="F10" s="18">
        <v>1224</v>
      </c>
      <c r="G10" s="19">
        <f>1162+1224</f>
        <v>2386</v>
      </c>
      <c r="H10" s="17">
        <f>D10-G10</f>
        <v>6614</v>
      </c>
      <c r="I10" s="25"/>
    </row>
    <row r="11" ht="61" customHeight="1" spans="1:9">
      <c r="A11" s="18" t="s">
        <v>21</v>
      </c>
      <c r="B11" s="15"/>
      <c r="C11" s="21"/>
      <c r="D11" s="19"/>
      <c r="E11" s="22">
        <v>116941.8</v>
      </c>
      <c r="F11" s="18"/>
      <c r="G11" s="22">
        <v>116941.8</v>
      </c>
      <c r="H11" s="23">
        <f t="shared" ref="H11:H23" si="0">E11-G11</f>
        <v>0</v>
      </c>
      <c r="I11" s="25"/>
    </row>
    <row r="12" ht="61" customHeight="1" spans="1:9">
      <c r="A12" s="18" t="s">
        <v>22</v>
      </c>
      <c r="B12" s="15"/>
      <c r="C12" s="21"/>
      <c r="D12" s="19"/>
      <c r="E12" s="22">
        <v>50000</v>
      </c>
      <c r="F12" s="18"/>
      <c r="G12" s="19">
        <v>50000</v>
      </c>
      <c r="H12" s="23">
        <f t="shared" si="0"/>
        <v>0</v>
      </c>
      <c r="I12" s="25"/>
    </row>
    <row r="13" ht="61" customHeight="1" spans="1:9">
      <c r="A13" s="18" t="s">
        <v>23</v>
      </c>
      <c r="B13" s="15"/>
      <c r="C13" s="21"/>
      <c r="D13" s="19"/>
      <c r="E13" s="22">
        <v>2000</v>
      </c>
      <c r="F13" s="18"/>
      <c r="G13" s="19">
        <v>2000</v>
      </c>
      <c r="H13" s="23">
        <f t="shared" si="0"/>
        <v>0</v>
      </c>
      <c r="I13" s="25"/>
    </row>
    <row r="14" ht="61" customHeight="1" spans="1:9">
      <c r="A14" s="18" t="s">
        <v>24</v>
      </c>
      <c r="B14" s="15"/>
      <c r="C14" s="21"/>
      <c r="D14" s="19"/>
      <c r="E14" s="22">
        <v>21000</v>
      </c>
      <c r="F14" s="18"/>
      <c r="G14" s="19">
        <v>21000</v>
      </c>
      <c r="H14" s="23">
        <f t="shared" si="0"/>
        <v>0</v>
      </c>
      <c r="I14" s="25"/>
    </row>
    <row r="15" ht="61" customHeight="1" spans="1:9">
      <c r="A15" s="18" t="s">
        <v>25</v>
      </c>
      <c r="B15" s="15"/>
      <c r="C15" s="21"/>
      <c r="D15" s="19"/>
      <c r="E15" s="22">
        <v>5000</v>
      </c>
      <c r="F15" s="18"/>
      <c r="G15" s="19"/>
      <c r="H15" s="23">
        <f t="shared" si="0"/>
        <v>5000</v>
      </c>
      <c r="I15" s="25"/>
    </row>
    <row r="16" ht="127" customHeight="1" spans="1:9">
      <c r="A16" s="18" t="s">
        <v>26</v>
      </c>
      <c r="B16" s="15"/>
      <c r="C16" s="21" t="s">
        <v>27</v>
      </c>
      <c r="D16" s="19"/>
      <c r="E16" s="22">
        <v>40000</v>
      </c>
      <c r="F16" s="18">
        <f>2219.35+400+459+573</f>
        <v>3651.35</v>
      </c>
      <c r="G16" s="18">
        <v>40000</v>
      </c>
      <c r="H16" s="23">
        <f t="shared" si="0"/>
        <v>0</v>
      </c>
      <c r="I16" s="25"/>
    </row>
    <row r="17" ht="50" customHeight="1" spans="1:9">
      <c r="A17" s="18" t="s">
        <v>28</v>
      </c>
      <c r="B17" s="15"/>
      <c r="C17" s="21"/>
      <c r="D17" s="19"/>
      <c r="E17" s="22">
        <v>24000</v>
      </c>
      <c r="F17" s="18"/>
      <c r="G17" s="19">
        <f>7000+17000</f>
        <v>24000</v>
      </c>
      <c r="H17" s="23">
        <f t="shared" si="0"/>
        <v>0</v>
      </c>
      <c r="I17" s="25"/>
    </row>
    <row r="18" customFormat="1" ht="44" customHeight="1" spans="1:9">
      <c r="A18" s="18" t="s">
        <v>29</v>
      </c>
      <c r="B18" s="15"/>
      <c r="C18" s="21"/>
      <c r="D18" s="19"/>
      <c r="E18" s="22">
        <v>70000</v>
      </c>
      <c r="F18" s="18"/>
      <c r="G18" s="19">
        <v>70000</v>
      </c>
      <c r="H18" s="23">
        <f t="shared" si="0"/>
        <v>0</v>
      </c>
      <c r="I18" s="25"/>
    </row>
    <row r="19" ht="61" customHeight="1" spans="1:9">
      <c r="A19" s="18" t="s">
        <v>30</v>
      </c>
      <c r="B19" s="15"/>
      <c r="C19" s="21"/>
      <c r="D19" s="19"/>
      <c r="E19" s="22">
        <v>2000</v>
      </c>
      <c r="F19" s="18"/>
      <c r="G19" s="19">
        <v>2000</v>
      </c>
      <c r="H19" s="23">
        <f t="shared" si="0"/>
        <v>0</v>
      </c>
      <c r="I19" s="25"/>
    </row>
    <row r="20" ht="61" customHeight="1" spans="1:9">
      <c r="A20" s="18" t="s">
        <v>31</v>
      </c>
      <c r="B20" s="15"/>
      <c r="C20" s="21"/>
      <c r="D20" s="19"/>
      <c r="E20" s="22">
        <v>15960</v>
      </c>
      <c r="F20" s="18"/>
      <c r="G20" s="19">
        <v>15960</v>
      </c>
      <c r="H20" s="23">
        <f t="shared" si="0"/>
        <v>0</v>
      </c>
      <c r="I20" s="25"/>
    </row>
    <row r="21" ht="61" customHeight="1" spans="1:9">
      <c r="A21" s="18" t="s">
        <v>32</v>
      </c>
      <c r="B21" s="15"/>
      <c r="C21" s="21" t="s">
        <v>33</v>
      </c>
      <c r="D21" s="19"/>
      <c r="E21" s="22">
        <v>1755</v>
      </c>
      <c r="F21" s="18">
        <v>1755</v>
      </c>
      <c r="G21" s="19">
        <v>1755</v>
      </c>
      <c r="H21" s="23">
        <f t="shared" si="0"/>
        <v>0</v>
      </c>
      <c r="I21" s="25"/>
    </row>
    <row r="22" ht="61" customHeight="1" spans="1:9">
      <c r="A22" s="18" t="s">
        <v>34</v>
      </c>
      <c r="B22" s="15"/>
      <c r="C22" s="21"/>
      <c r="D22" s="19"/>
      <c r="E22" s="22">
        <v>6000</v>
      </c>
      <c r="F22" s="18"/>
      <c r="G22" s="19"/>
      <c r="H22" s="23">
        <f t="shared" si="0"/>
        <v>6000</v>
      </c>
      <c r="I22" s="25"/>
    </row>
    <row r="23" ht="61" customHeight="1" spans="1:9">
      <c r="A23" s="18" t="s">
        <v>35</v>
      </c>
      <c r="B23" s="15"/>
      <c r="C23" s="21" t="s">
        <v>36</v>
      </c>
      <c r="D23" s="19"/>
      <c r="E23" s="22">
        <v>12000</v>
      </c>
      <c r="F23" s="18"/>
      <c r="G23" s="19">
        <v>12000</v>
      </c>
      <c r="H23" s="23">
        <f t="shared" si="0"/>
        <v>0</v>
      </c>
      <c r="I23" s="25"/>
    </row>
    <row r="24" ht="42" customHeight="1" spans="1:9">
      <c r="A24" s="24" t="s">
        <v>37</v>
      </c>
      <c r="B24" s="24"/>
      <c r="C24" s="24"/>
      <c r="D24" s="24"/>
      <c r="E24" s="24"/>
      <c r="F24" s="24"/>
      <c r="G24" s="24"/>
      <c r="H24" s="24"/>
      <c r="I24" s="24"/>
    </row>
  </sheetData>
  <autoFilter ref="A4:I28">
    <extLst/>
  </autoFilter>
  <mergeCells count="3">
    <mergeCell ref="A1:I1"/>
    <mergeCell ref="A2:I2"/>
    <mergeCell ref="A24:I24"/>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2022-09-13T01:16:45Z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2052-11.1.0.12019</vt:lpwstr>
  </property>
  <property fmtid="{D5CDD505-2E9C-101B-9397-08002B2CF9AE}" pid="3" name="ICV">
    <vt:lpwstr>DE4A7CB4D04C4DBB90248F7410803EEC</vt:lpwstr>
  </property>
</Properties>
</file>