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Sheet2!$A$4:$I$25</definedName>
    <definedName name="_xlnm.Print_Titles" localSheetId="0">Sheet2!$4:4</definedName>
    <definedName name="_xlnm._FilterDatabase" hidden="1">#REF!</definedName>
    <definedName name="_xlnm.Print_Area">#REF!</definedName>
    <definedName name="_xlnm.Print_Area" localSheetId="0">Sheet2!$A$1:$I$21</definedName>
  </definedNames>
  <calcPr calcId="144525"/>
</workbook>
</file>

<file path=xl/sharedStrings.xml><?xml version="1.0" encoding="utf-8"?>
<sst xmlns="http://schemas.openxmlformats.org/spreadsheetml/2006/main" count="32" uniqueCount="32">
  <si>
    <t>政府拨款使用管理情况明细表</t>
  </si>
  <si>
    <t>2022年 7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</si>
  <si>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</si>
  <si>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</si>
  <si>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</si>
  <si>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</si>
  <si>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</si>
  <si>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</si>
  <si>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</si>
  <si>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</si>
  <si>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</si>
  <si>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</si>
  <si>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</si>
  <si>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</si>
  <si>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</si>
  <si>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</si>
  <si>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</si>
  <si>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</si>
  <si>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</si>
  <si>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2022年7月21日支中山市拜森生物科技有限公司购洗衣液、洗洁精、洗衣粉1162元</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</si>
  <si>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</si>
  <si>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</si>
  <si>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</si>
  <si>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</si>
  <si>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</si>
  <si>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</si>
  <si>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 xml:space="preserve">1、2022年7月5日支中山市横栏镇海蓝饮用水店2022年4--6月份村治保会、办公室及农家书屋购桶装饮用水款3075元；                                                            2、2022年7月21日支中山市横栏镇腾毅办公设备维修行打印机L3119购爱普生彩色墨机墨水及更换废墨垫480元；                                                                 3、2022年7月19日支中国电信股份有限公司中山分公司2022年6月份村办公电话费2216.6元； 4、2022年7月21日支中山市横栏镇腾毅办公设备维修行新茂村综合性文化服务中心打印机更换2支爱普生004墨水140元；                                                              5、2022年7月8日支中山市横栏镇腾毅办公设备维修行2022年5月份2554复印机租赁维护费（二楼办公室）400元；                                                                    6、2022年7月8日支中山市横栏镇腾毅办公设备维修行2022年5月份2352复印机租赁维护费（财务室）400元 ；                                                                       7、2022年7月8日支中山市横栏镇腾毅办公设备维修行2022年5月份3054复印机租赁维护费（计生室）402元；                                                                        8、2022年7月8日支中山市横栏镇腾毅办公设备维修行2022年5月份理光C3503彩色复印机维护费（三楼办公室）642元                                                      </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</si>
  <si>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</si>
  <si>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</si>
  <si>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</si>
  <si>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</si>
  <si>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村委会负责人：吴献彬                            财经负责人：梁嘉宜                       会计：黄淑仪                      村务公开监督（理财）小组：郭燕萍、吴锡隹、林炎锡、郭培根、黄伟朝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</si>
</sst>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zoomScale="80" zoomScaleNormal="80" workbookViewId="0">
      <pane ySplit="4" topLeftCell="A5" activePane="bottomLeft" state="frozen"/>
      <selection/>
      <selection pane="bottomLeft" activeCell="J16" sqref="J16"/>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4" customHeight="1" spans="1:9">
      <c r="A6" s="14" t="s">
        <v>14</v>
      </c>
      <c r="B6" s="15"/>
      <c r="C6" s="16"/>
      <c r="D6" s="11">
        <v>47.75</v>
      </c>
      <c r="E6" s="10"/>
      <c r="F6" s="17"/>
      <c r="G6" s="11">
        <v>47.75</v>
      </c>
      <c r="H6" s="17">
        <f>D6-G6</f>
        <v>0</v>
      </c>
      <c r="I6" s="17"/>
    </row>
    <row r="7" ht="51" customHeight="1" spans="1:9">
      <c r="A7" s="18" t="s">
        <v>15</v>
      </c>
      <c r="B7" s="15"/>
      <c r="C7" s="16"/>
      <c r="D7" s="16">
        <v>4290</v>
      </c>
      <c r="E7" s="19"/>
      <c r="F7" s="18"/>
      <c r="G7" s="19">
        <v>4290</v>
      </c>
      <c r="H7" s="17">
        <f>D7-G7</f>
        <v>0</v>
      </c>
      <c r="I7" s="17"/>
    </row>
    <row r="8" ht="57" customHeight="1" spans="1:9">
      <c r="A8" s="18" t="s">
        <v>16</v>
      </c>
      <c r="B8" s="15"/>
      <c r="C8" s="16"/>
      <c r="D8" s="16">
        <v>2600</v>
      </c>
      <c r="E8" s="19"/>
      <c r="F8" s="18"/>
      <c r="G8" s="19"/>
      <c r="H8" s="17">
        <f>D8-G8</f>
        <v>2600</v>
      </c>
      <c r="I8" s="17"/>
    </row>
    <row r="9" ht="72" customHeight="1" spans="1:9">
      <c r="A9" s="18" t="s">
        <v>17</v>
      </c>
      <c r="B9" s="15"/>
      <c r="C9" s="20"/>
      <c r="D9" s="16">
        <f>123052.77+18950.17</f>
        <v>142002.94</v>
      </c>
      <c r="E9" s="19"/>
      <c r="F9" s="18"/>
      <c r="G9" s="19">
        <f>36136+37650</f>
        <v>73786</v>
      </c>
      <c r="H9" s="17">
        <f>D9-G9</f>
        <v>68216.94</v>
      </c>
      <c r="I9" s="17"/>
    </row>
    <row r="10" ht="61" customHeight="1" spans="1:9">
      <c r="A10" s="18" t="s">
        <v>18</v>
      </c>
      <c r="B10" s="15"/>
      <c r="C10" s="21" t="s">
        <v>19</v>
      </c>
      <c r="D10" s="19">
        <v>9000</v>
      </c>
      <c r="E10" s="19"/>
      <c r="F10" s="18">
        <v>1162</v>
      </c>
      <c r="G10" s="19">
        <v>1162</v>
      </c>
      <c r="H10" s="17">
        <f>D10-G10</f>
        <v>7838</v>
      </c>
      <c r="I10" s="25"/>
    </row>
    <row r="11" ht="61" customHeight="1" spans="1:9">
      <c r="A11" s="18" t="s">
        <v>20</v>
      </c>
      <c r="B11" s="15"/>
      <c r="C11" s="21"/>
      <c r="D11" s="19"/>
      <c r="E11" s="22">
        <v>116941.8</v>
      </c>
      <c r="F11" s="18"/>
      <c r="G11" s="22">
        <v>116941.8</v>
      </c>
      <c r="H11" s="23">
        <f t="shared" ref="H11:H20" si="0">E11-G11</f>
        <v>0</v>
      </c>
      <c r="I11" s="25"/>
    </row>
    <row r="12" ht="61" customHeight="1" spans="1:9">
      <c r="A12" s="18" t="s">
        <v>21</v>
      </c>
      <c r="B12" s="15"/>
      <c r="C12" s="21"/>
      <c r="D12" s="19"/>
      <c r="E12" s="22">
        <v>50000</v>
      </c>
      <c r="F12" s="18"/>
      <c r="G12" s="19">
        <v>50000</v>
      </c>
      <c r="H12" s="23">
        <f t="shared" si="0"/>
        <v>0</v>
      </c>
      <c r="I12" s="25"/>
    </row>
    <row r="13" ht="61" customHeight="1" spans="1:9">
      <c r="A13" s="18" t="s">
        <v>22</v>
      </c>
      <c r="B13" s="15"/>
      <c r="C13" s="21"/>
      <c r="D13" s="19"/>
      <c r="E13" s="22">
        <v>2000</v>
      </c>
      <c r="F13" s="18"/>
      <c r="G13" s="19">
        <v>2000</v>
      </c>
      <c r="H13" s="23">
        <f t="shared" si="0"/>
        <v>0</v>
      </c>
      <c r="I13" s="25"/>
    </row>
    <row r="14" ht="61" customHeight="1" spans="1:9">
      <c r="A14" s="18" t="s">
        <v>23</v>
      </c>
      <c r="B14" s="15"/>
      <c r="C14" s="21"/>
      <c r="D14" s="19"/>
      <c r="E14" s="22">
        <v>21000</v>
      </c>
      <c r="F14" s="18"/>
      <c r="G14" s="19">
        <v>21000</v>
      </c>
      <c r="H14" s="23">
        <f t="shared" si="0"/>
        <v>0</v>
      </c>
      <c r="I14" s="25"/>
    </row>
    <row r="15" ht="61" customHeight="1" spans="1:9">
      <c r="A15" s="18" t="s">
        <v>24</v>
      </c>
      <c r="B15" s="15"/>
      <c r="C15" s="21"/>
      <c r="D15" s="19"/>
      <c r="E15" s="22">
        <v>5000</v>
      </c>
      <c r="F15" s="18"/>
      <c r="G15" s="19"/>
      <c r="H15" s="23">
        <f t="shared" si="0"/>
        <v>5000</v>
      </c>
      <c r="I15" s="25"/>
    </row>
    <row r="16" ht="222" customHeight="1" spans="1:9">
      <c r="A16" s="18" t="s">
        <v>25</v>
      </c>
      <c r="B16" s="15"/>
      <c r="C16" s="21" t="s">
        <v>26</v>
      </c>
      <c r="D16" s="19"/>
      <c r="E16" s="22">
        <v>40000</v>
      </c>
      <c r="F16" s="18">
        <f>3075+480+2216.6+140+400+400+402+642</f>
        <v>7755.6</v>
      </c>
      <c r="G16" s="18">
        <f>5658.72+6295.12+11324.21+5333.06+7755.6</f>
        <v>36366.71</v>
      </c>
      <c r="H16" s="23">
        <f t="shared" si="0"/>
        <v>3633.29</v>
      </c>
      <c r="I16" s="25"/>
    </row>
    <row r="17" ht="50" customHeight="1" spans="1:9">
      <c r="A17" s="18" t="s">
        <v>27</v>
      </c>
      <c r="B17" s="15"/>
      <c r="C17" s="21"/>
      <c r="D17" s="19"/>
      <c r="E17" s="22">
        <v>24000</v>
      </c>
      <c r="F17" s="18"/>
      <c r="G17" s="19">
        <f>7000+17000</f>
        <v>24000</v>
      </c>
      <c r="H17" s="23">
        <f t="shared" si="0"/>
        <v>0</v>
      </c>
      <c r="I17" s="25"/>
    </row>
    <row r="18" customFormat="1" ht="44" customHeight="1" spans="1:9">
      <c r="A18" s="18" t="s">
        <v>28</v>
      </c>
      <c r="B18" s="15"/>
      <c r="C18" s="21"/>
      <c r="D18" s="19"/>
      <c r="E18" s="22">
        <v>70000</v>
      </c>
      <c r="F18" s="18"/>
      <c r="G18" s="19">
        <v>70000</v>
      </c>
      <c r="H18" s="23">
        <f t="shared" si="0"/>
        <v>0</v>
      </c>
      <c r="I18" s="25"/>
    </row>
    <row r="19" ht="61" customHeight="1" spans="1:9">
      <c r="A19" s="18" t="s">
        <v>29</v>
      </c>
      <c r="B19" s="15"/>
      <c r="C19" s="21"/>
      <c r="D19" s="19"/>
      <c r="E19" s="22">
        <v>2000</v>
      </c>
      <c r="F19" s="18"/>
      <c r="G19" s="19">
        <v>2000</v>
      </c>
      <c r="H19" s="23">
        <f t="shared" si="0"/>
        <v>0</v>
      </c>
      <c r="I19" s="25"/>
    </row>
    <row r="20" ht="61" customHeight="1" spans="1:9">
      <c r="A20" s="18" t="s">
        <v>30</v>
      </c>
      <c r="B20" s="15"/>
      <c r="C20" s="21"/>
      <c r="D20" s="19"/>
      <c r="E20" s="22">
        <v>15960</v>
      </c>
      <c r="F20" s="18"/>
      <c r="G20" s="19">
        <v>15960</v>
      </c>
      <c r="H20" s="23">
        <f t="shared" si="0"/>
        <v>0</v>
      </c>
      <c r="I20" s="25"/>
    </row>
    <row r="21" ht="42" customHeight="1" spans="1:9">
      <c r="A21" s="24" t="s">
        <v>31</v>
      </c>
      <c r="B21" s="24"/>
      <c r="C21" s="24"/>
      <c r="D21" s="24"/>
      <c r="E21" s="24"/>
      <c r="F21" s="24"/>
      <c r="G21" s="24"/>
      <c r="H21" s="24"/>
      <c r="I21" s="24"/>
    </row>
  </sheetData>
  <autoFilter ref="A4:I25">
    <extLst/>
  </autoFilter>
  <mergeCells count="3">
    <mergeCell ref="A1:I1"/>
    <mergeCell ref="A2:I2"/>
    <mergeCell ref="A21:I21"/>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2022-08-10T01:49:16Z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2052-11.1.0.12012</vt:lpwstr>
  </property>
  <property fmtid="{D5CDD505-2E9C-101B-9397-08002B2CF9AE}" pid="3" name="ICV">
    <vt:lpwstr>DE4A7CB4D04C4DBB90248F7410803EEC</vt:lpwstr>
  </property>
</Properties>
</file>