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1" r:id="rId1"/>
  </sheets>
  <definedNames>
    <definedName name="_xlnm._FilterDatabase" localSheetId="0" hidden="1">Sheet2!$A$4:$I$25</definedName>
    <definedName name="_xlnm.Print_Titles" localSheetId="0">Sheet2!$4:4</definedName>
    <definedName name="_xlnm._FilterDatabase" hidden="1">#REF!</definedName>
    <definedName name="_xlnm.Print_Area">#REF!</definedName>
  </definedNames>
  <calcPr calcId="144525"/>
</workbook>
</file>

<file path=xl/sharedStrings.xml><?xml version="1.0" encoding="utf-8"?>
<sst xmlns="http://schemas.openxmlformats.org/spreadsheetml/2006/main" count="32" uniqueCount="32">
  <si>
    <t>政府拨款使用管理情况明细表</t>
  </si>
  <si>
    <t>2022年 5 月 31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</si>
  <si>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</si>
  <si>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</si>
  <si>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</si>
  <si>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</si>
  <si>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</si>
  <si>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</si>
  <si>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</si>
  <si>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</si>
  <si>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</si>
  <si>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</si>
  <si>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</si>
  <si>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</si>
  <si>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中山市横栏镇公共服务办公室新建居家养老服务站点经费</t>
  </si>
  <si>
    <t>中山市卫生健康局横栏分局2019年10月至2020年12月计划生育手续补助和出生慰问金</t>
  </si>
  <si>
    <t>中山市横栏镇城管住建和农业农村局市下拨农村人居环境整治--干净整洁村补助资金（年终）购置垃圾分类桶专项经费</t>
  </si>
  <si>
    <t>中山市横栏镇工业信息和科技商务局返还2020年个人物业租赁税（住宅和非住宅）返还费用</t>
  </si>
  <si>
    <t>横栏镇妇女联合会下拨美丽家庭建设季度考评资金</t>
  </si>
  <si>
    <t>中山市横栏镇城管住建和农业农村局2021年度生态补偿专项资金（耕地保护市级补贴）----村集体经济组织使用部分</t>
  </si>
  <si>
    <t>中共中山市横栏镇委员会党建工作办公室2021年度村（社区）“两委”干部考核奖金（预发）</t>
  </si>
  <si>
    <t>中山市农业农村局2022年革命老区春节慰问金</t>
  </si>
  <si>
    <t>中山市卫生健康局横栏分局2021年7月至12月村级卫生计生专干工资补贴</t>
  </si>
  <si>
    <t>中山市横栏镇商会2021年度新茂村治保会治安工作先进集体奖励</t>
  </si>
  <si>
    <t>中共中山市横栏镇委员会党建工作办公室党的基层组织建设保障经费（村（社区）办公经费)</t>
  </si>
  <si>
    <t>1、2022.5.6支中山市横栏镇腾毅办公设备维修行购A4复印纸80克4箱1040元；                  2、2022.5.6支中山市横栏镇腾毅办公设备维修行2022年3月份2352复印机租赁维护费（财务室）723元；                                                                           3、2022.5.6支中山市横栏镇腾毅办公设备维修行2022年3月份理光C3503彩色复印机维护费（三楼办公室）1772元；                                                              4、2022.5.6支中山市横栏镇腾毅办公设备维修行新茂村社保终端打印机维修费480元；             5、2022.5.6支中山市横栏镇腾毅办公设备维修行2022年3月份3054复印机租赁维护费（计生室）1019元；                                                                          6、2022.5.6支中山市横栏镇腾毅办公设备维修行2022年3月份2554复印机租赁维护费（二楼办公室）695元；                                                                            7、2022.5.6支中山市横栏镇文成一文具店2021.12--2022.3新茂村办公用购文具一批2811元；8、2022.5.13支中国电信股份有限公司中山分公司2022年4月份村办公电话费2784.21元</t>
  </si>
  <si>
    <t>中共中山市横栏镇委员会党建工作办公室党的基层组织建设保障经费（村（社区）服务群众经费）</t>
  </si>
  <si>
    <t>中山市横栏镇社区卫生服务中心2021年两次大规模核酸检测工作补助经费</t>
  </si>
  <si>
    <t>1、2021年6月11日支李金生新茂村开展大规模核酸采集搭棚款9800元；                       2、2021年6月11日支梁添海新茂村开展大规模核酸采集租用及安装风扇费用2000元；               3、2021年6月17日支黄添根等37人新茂村大规模核酸采集工作人员加班费14200元；                  4、2021年8月18日支梁添海2021.7.23新茂村开展大规模核酸采集租用及安装64台风扇费用1600元；                                                                              5、2021年8月18日支李金生新茂村2021年7月23日开展大规模核酸采集搭棚款7000元；          6、2021年9月24日支中山市横栏镇正发大五金商行新冠疫情防控大规模核酸检测购2米*1米304街码50个9000元；                                                                   7、2021年10月15日支中国移动通信集团广东有限公司中山分公司新茂村大规模核酸采集现场加装广场信号增强器云管支撑平台接入服务项目IT服务费3401元；                              8、2022年1月25日支中山市横栏镇晴蓝餐饮店2022年1月14日新茂村全员核酸采集四沙小学采集点工作人员餐费700元；                                                              9、2022年1月25日支中山市横栏镇晴蓝餐饮店2022年1月13日新茂村全员核酸采集场地布置工作人员加班餐费740元；                                                                   10、2022年1月26日支中山市横栏镇沟流饭店2021.1.14新茂村第一轮全员核酸检测华文小学检测点餐费700元；                                                                     11、2022年1月26日支中山市横栏镇沟流饭店2021.1.17新茂村第二轮全员核酸检测布置场地加班餐费700元；                                                                       12、2022年3月14日支黄玉颜等29人新茂村春节后“健康驿站”核酸采集工作误工补助4700元；  13、2022年3月15日支黄添根黄北坤新茂村春节后“健康驿站”核酸采集消毒工作误工补助700元；                                                                          14、2022年4月20日支中山市横栏镇沟流饭店2022年1月18日新茂村第二轮全员核酸检测工作人员餐费（四沙小学检测点255个，20元/个）5100元；                                          15、2022年4月20日支中山市横栏镇沟流饭店2022年1月18日新茂村第二轮全员核酸检测工作人员餐费（华文小学检测点280个，20元/个）5600元</t>
  </si>
  <si>
    <t>中山市横栏镇妇女联合会新茂村妇女微家活动经费</t>
  </si>
  <si>
    <t>中山市横栏镇社区卫生服务中心2021年7月至2021年12月村级妇幼工作绩效经费</t>
  </si>
  <si>
    <t>村委会负责人： 吴献彬             财经负责人：梁嘉宜            会计：黄淑仪             村务公开监督（理财）小组：郭燕萍、吴锡隹、郭培根、林炎锡、黄伟朝</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</si>
</sst>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52"/>
      <name val="宋体"/>
      <charset val="0"/>
    </font>
    <font>
      <sz val="11"/>
      <color indexed="9"/>
      <name val="宋体"/>
      <charset val="0"/>
    </font>
    <font>
      <sz val="11"/>
      <color indexed="8"/>
      <name val="宋体"/>
      <charset val="0"/>
    </font>
    <font>
      <sz val="11"/>
      <color indexed="60"/>
      <name val="宋体"/>
      <charset val="0"/>
    </font>
    <font>
      <sz val="11"/>
      <color indexed="17"/>
      <name val="宋体"/>
      <charset val="0"/>
    </font>
    <font>
      <sz val="11"/>
      <color indexed="62"/>
      <name val="宋体"/>
      <charset val="0"/>
    </font>
    <font>
      <b/>
      <sz val="11"/>
      <color indexed="52"/>
      <name val="宋体"/>
      <charset val="0"/>
    </font>
    <font>
      <b/>
      <sz val="11"/>
      <color indexed="63"/>
      <name val="宋体"/>
      <charset val="0"/>
    </font>
    <font>
      <b/>
      <sz val="11"/>
      <color indexed="62"/>
      <name val="宋体"/>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9"/>
      <name val="宋体"/>
      <charset val="0"/>
    </font>
    <font>
      <b/>
      <sz val="11"/>
      <color indexed="8"/>
      <name val="宋体"/>
      <charset val="0"/>
    </font>
  </fonts>
  <fills count="17">
    <fill>
      <patternFill patternType="none"/>
    </fill>
    <fill>
      <patternFill patternType="gray125"/>
    </fill>
    <fill>
      <patternFill patternType="solid">
        <fgColor indexed="29"/>
        <bgColor indexed="64"/>
      </patternFill>
    </fill>
    <fill>
      <patternFill patternType="solid">
        <fgColor indexed="22"/>
        <bgColor indexed="64"/>
      </patternFill>
    </fill>
    <fill>
      <patternFill patternType="solid">
        <fgColor indexed="44"/>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43"/>
        <bgColor indexed="64"/>
      </patternFill>
    </fill>
    <fill>
      <patternFill patternType="solid">
        <fgColor indexed="26"/>
        <bgColor indexed="64"/>
      </patternFill>
    </fill>
    <fill>
      <patternFill patternType="solid">
        <fgColor indexed="27"/>
        <bgColor indexed="64"/>
      </patternFill>
    </fill>
    <fill>
      <patternFill patternType="solid">
        <fgColor indexed="53"/>
        <bgColor indexed="64"/>
      </patternFill>
    </fill>
    <fill>
      <patternFill patternType="solid">
        <fgColor indexed="57"/>
        <bgColor indexed="64"/>
      </patternFill>
    </fill>
    <fill>
      <patternFill patternType="solid">
        <fgColor indexed="31"/>
        <bgColor indexed="64"/>
      </patternFill>
    </fill>
    <fill>
      <patternFill patternType="solid">
        <fgColor indexed="55"/>
        <bgColor indexed="64"/>
      </patternFill>
    </fill>
    <fill>
      <patternFill patternType="solid">
        <fgColor indexed="51"/>
        <bgColor indexed="64"/>
      </patternFill>
    </fill>
    <fill>
      <patternFill patternType="solid">
        <fgColor indexed="4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8" fillId="5" borderId="0" applyNumberFormat="0" applyBorder="0" applyAlignment="0" applyProtection="0">
      <alignment vertical="center"/>
    </xf>
    <xf numFmtId="0" fontId="11" fillId="7"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8" fillId="3" borderId="0" applyNumberFormat="0" applyBorder="0" applyAlignment="0" applyProtection="0">
      <alignment vertical="center"/>
    </xf>
    <xf numFmtId="0" fontId="9" fillId="2" borderId="0" applyNumberFormat="0" applyBorder="0" applyAlignment="0" applyProtection="0">
      <alignment vertical="center"/>
    </xf>
    <xf numFmtId="43" fontId="0" fillId="0" borderId="0" applyFont="0" applyBorder="0" applyAlignment="0" applyProtection="0">
      <alignment vertical="center"/>
    </xf>
    <xf numFmtId="0" fontId="7" fillId="3" borderId="0" applyNumberFormat="0" applyBorder="0" applyAlignment="0" applyProtection="0">
      <alignment vertical="center"/>
    </xf>
    <xf numFmtId="0" fontId="15" fillId="0" borderId="0" applyNumberFormat="0" applyBorder="0" applyAlignment="0" applyProtection="0">
      <alignment vertical="center"/>
    </xf>
    <xf numFmtId="9" fontId="0" fillId="0" borderId="0" applyFont="0" applyBorder="0" applyAlignment="0" applyProtection="0">
      <alignment vertical="center"/>
    </xf>
    <xf numFmtId="0" fontId="16" fillId="0" borderId="0" applyNumberFormat="0" applyBorder="0" applyAlignment="0" applyProtection="0">
      <alignment vertical="center"/>
    </xf>
    <xf numFmtId="0" fontId="0" fillId="9" borderId="7" applyNumberFormat="0" applyFont="0" applyAlignment="0" applyProtection="0">
      <alignment vertical="center"/>
    </xf>
    <xf numFmtId="0" fontId="7" fillId="2" borderId="0" applyNumberFormat="0" applyBorder="0" applyAlignment="0" applyProtection="0">
      <alignment vertical="center"/>
    </xf>
    <xf numFmtId="0" fontId="14"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8" applyNumberFormat="0" applyAlignment="0" applyProtection="0">
      <alignment vertical="center"/>
    </xf>
    <xf numFmtId="0" fontId="21" fillId="0" borderId="8" applyNumberFormat="0" applyAlignment="0" applyProtection="0">
      <alignment vertical="center"/>
    </xf>
    <xf numFmtId="0" fontId="7" fillId="4" borderId="0" applyNumberFormat="0" applyBorder="0" applyAlignment="0" applyProtection="0">
      <alignment vertical="center"/>
    </xf>
    <xf numFmtId="0" fontId="14" fillId="0" borderId="6" applyNumberFormat="0" applyAlignment="0" applyProtection="0">
      <alignment vertical="center"/>
    </xf>
    <xf numFmtId="0" fontId="7" fillId="7" borderId="0" applyNumberFormat="0" applyBorder="0" applyAlignment="0" applyProtection="0">
      <alignment vertical="center"/>
    </xf>
    <xf numFmtId="0" fontId="13" fillId="5" borderId="5" applyNumberFormat="0" applyAlignment="0" applyProtection="0">
      <alignment vertical="center"/>
    </xf>
    <xf numFmtId="0" fontId="12" fillId="5" borderId="4" applyNumberFormat="0" applyAlignment="0" applyProtection="0">
      <alignment vertical="center"/>
    </xf>
    <xf numFmtId="0" fontId="22" fillId="14" borderId="9" applyNumberFormat="0" applyAlignment="0" applyProtection="0">
      <alignment vertical="center"/>
    </xf>
    <xf numFmtId="0" fontId="8" fillId="6" borderId="0" applyNumberFormat="0" applyBorder="0" applyAlignment="0" applyProtection="0">
      <alignment vertical="center"/>
    </xf>
    <xf numFmtId="0" fontId="7" fillId="11" borderId="0" applyNumberFormat="0" applyBorder="0" applyAlignment="0" applyProtection="0">
      <alignment vertical="center"/>
    </xf>
    <xf numFmtId="0" fontId="6" fillId="0" borderId="3" applyNumberFormat="0" applyAlignment="0" applyProtection="0">
      <alignment vertical="center"/>
    </xf>
    <xf numFmtId="0" fontId="23" fillId="0" borderId="10" applyNumberFormat="0" applyAlignment="0" applyProtection="0">
      <alignment vertical="center"/>
    </xf>
    <xf numFmtId="0" fontId="10" fillId="6" borderId="0" applyNumberFormat="0" applyBorder="0" applyAlignment="0" applyProtection="0">
      <alignment vertical="center"/>
    </xf>
    <xf numFmtId="0" fontId="9" fillId="8" borderId="0" applyNumberFormat="0" applyBorder="0" applyAlignment="0" applyProtection="0">
      <alignment vertical="center"/>
    </xf>
    <xf numFmtId="0" fontId="8" fillId="13" borderId="0" applyNumberFormat="0" applyBorder="0" applyAlignment="0" applyProtection="0">
      <alignment vertical="center"/>
    </xf>
    <xf numFmtId="0" fontId="7" fillId="16" borderId="0" applyNumberFormat="0" applyBorder="0" applyAlignment="0" applyProtection="0">
      <alignment vertical="center"/>
    </xf>
    <xf numFmtId="0" fontId="8" fillId="10" borderId="0" applyNumberFormat="0" applyBorder="0" applyAlignment="0" applyProtection="0">
      <alignment vertical="center"/>
    </xf>
    <xf numFmtId="0" fontId="8" fillId="4"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7" fillId="16" borderId="0" applyNumberFormat="0" applyBorder="0" applyAlignment="0" applyProtection="0">
      <alignment vertical="center"/>
    </xf>
    <xf numFmtId="0" fontId="8" fillId="4" borderId="0" applyNumberFormat="0" applyBorder="0" applyAlignment="0" applyProtection="0">
      <alignment vertical="center"/>
    </xf>
    <xf numFmtId="0" fontId="7" fillId="4" borderId="0" applyNumberFormat="0" applyBorder="0" applyAlignment="0" applyProtection="0">
      <alignment vertical="center"/>
    </xf>
    <xf numFmtId="0" fontId="7" fillId="12" borderId="0" applyNumberFormat="0" applyBorder="0" applyAlignment="0" applyProtection="0">
      <alignment vertical="center"/>
    </xf>
    <xf numFmtId="0" fontId="8" fillId="6" borderId="0" applyNumberFormat="0" applyBorder="0" applyAlignment="0" applyProtection="0">
      <alignment vertical="center"/>
    </xf>
    <xf numFmtId="0" fontId="7" fillId="12" borderId="0" applyNumberFormat="0" applyBorder="0" applyAlignment="0" applyProtection="0">
      <alignment vertical="center"/>
    </xf>
  </cellStyleXfs>
  <cellXfs count="27">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3" fillId="0" borderId="2" xfId="0" applyFont="1" applyFill="1" applyBorder="1" applyAlignment="1">
      <alignment horizontal="center" vertical="center" wrapText="1"/>
    </xf>
    <xf numFmtId="0" fontId="3" fillId="0" borderId="2" xfId="0" applyFont="1" applyFill="1" applyBorder="1" applyAlignment="1">
      <alignment vertical="center"/>
    </xf>
    <xf numFmtId="0" fontId="5" fillId="0" borderId="2" xfId="0" applyFont="1" applyFill="1" applyBorder="1" applyAlignment="1">
      <alignment vertical="center" wrapText="1"/>
    </xf>
    <xf numFmtId="0" fontId="0" fillId="0" borderId="2" xfId="0" applyFill="1" applyBorder="1">
      <alignment vertical="center"/>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0" fontId="0" fillId="0" borderId="0" xfId="0" applyFill="1" applyAlignment="1">
      <alignment horizontal="left" vertical="center" wrapText="1"/>
    </xf>
    <xf numFmtId="0" fontId="4" fillId="0" borderId="2" xfId="0" applyFont="1" applyFill="1" applyBorder="1" applyAlignment="1">
      <alignmen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zoomScale="90" zoomScaleNormal="90" workbookViewId="0">
      <pane ySplit="4" topLeftCell="A5" activePane="bottomLeft" state="frozen"/>
      <selection/>
      <selection pane="bottomLeft" activeCell="K18" sqref="K18"/>
    </sheetView>
  </sheetViews>
  <sheetFormatPr defaultColWidth="16.775" defaultRowHeight="13.5"/>
  <cols>
    <col min="1" max="1" width="34.2083333333333" style="1" customWidth="1"/>
    <col min="2" max="2" width="11.5" hidden="1" customWidth="1"/>
    <col min="3" max="3" width="77.9166666666667" customWidth="1"/>
    <col min="4" max="4" width="12.25" customWidth="1"/>
    <col min="5" max="5" width="13.75" customWidth="1"/>
    <col min="6" max="6" width="13.375" customWidth="1"/>
    <col min="7"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7" t="s">
        <v>13</v>
      </c>
      <c r="B5" s="10"/>
      <c r="C5" s="11"/>
      <c r="D5" s="12">
        <v>20000</v>
      </c>
      <c r="E5" s="10"/>
      <c r="F5" s="13"/>
      <c r="G5" s="13"/>
      <c r="H5" s="13">
        <v>20000</v>
      </c>
      <c r="I5" s="25"/>
    </row>
    <row r="6" ht="54" customHeight="1" spans="1:9">
      <c r="A6" s="14" t="s">
        <v>14</v>
      </c>
      <c r="B6" s="15"/>
      <c r="C6" s="16"/>
      <c r="D6" s="11">
        <v>47.75</v>
      </c>
      <c r="E6" s="10"/>
      <c r="F6" s="17"/>
      <c r="G6" s="11"/>
      <c r="H6" s="17">
        <f>D6-G6</f>
        <v>47.75</v>
      </c>
      <c r="I6" s="17"/>
    </row>
    <row r="7" ht="51" customHeight="1" spans="1:9">
      <c r="A7" s="18" t="s">
        <v>15</v>
      </c>
      <c r="B7" s="15"/>
      <c r="C7" s="16"/>
      <c r="D7" s="16">
        <v>4290</v>
      </c>
      <c r="E7" s="19"/>
      <c r="F7" s="18"/>
      <c r="G7" s="19">
        <v>4290</v>
      </c>
      <c r="H7" s="17">
        <f>D7-G7</f>
        <v>0</v>
      </c>
      <c r="I7" s="17"/>
    </row>
    <row r="8" ht="57" customHeight="1" spans="1:9">
      <c r="A8" s="18" t="s">
        <v>16</v>
      </c>
      <c r="B8" s="15"/>
      <c r="C8" s="16"/>
      <c r="D8" s="16">
        <v>2600</v>
      </c>
      <c r="E8" s="19"/>
      <c r="F8" s="18"/>
      <c r="G8" s="19"/>
      <c r="H8" s="17">
        <f>D8-G8</f>
        <v>2600</v>
      </c>
      <c r="I8" s="17"/>
    </row>
    <row r="9" ht="72" customHeight="1" spans="1:9">
      <c r="A9" s="18" t="s">
        <v>17</v>
      </c>
      <c r="B9" s="15"/>
      <c r="C9" s="20"/>
      <c r="D9" s="16">
        <f>123052.77+18950.17</f>
        <v>142002.94</v>
      </c>
      <c r="E9" s="19"/>
      <c r="F9" s="18"/>
      <c r="G9" s="19">
        <f>36136+37650</f>
        <v>73786</v>
      </c>
      <c r="H9" s="17">
        <f>D9-G9</f>
        <v>68216.94</v>
      </c>
      <c r="I9" s="17"/>
    </row>
    <row r="10" ht="61" customHeight="1" spans="1:9">
      <c r="A10" s="18" t="s">
        <v>18</v>
      </c>
      <c r="B10" s="15"/>
      <c r="C10" s="21"/>
      <c r="D10" s="19">
        <v>9000</v>
      </c>
      <c r="E10" s="19"/>
      <c r="F10" s="18"/>
      <c r="G10" s="19"/>
      <c r="H10" s="17">
        <f>D10-G10</f>
        <v>9000</v>
      </c>
      <c r="I10" s="26"/>
    </row>
    <row r="11" ht="61" customHeight="1" spans="1:9">
      <c r="A11" s="18" t="s">
        <v>19</v>
      </c>
      <c r="B11" s="15"/>
      <c r="C11" s="21"/>
      <c r="D11" s="19"/>
      <c r="E11" s="22">
        <v>116941.8</v>
      </c>
      <c r="F11" s="18"/>
      <c r="G11" s="22">
        <v>116941.8</v>
      </c>
      <c r="H11" s="23">
        <f t="shared" ref="H11:H20" si="0">E11-G11</f>
        <v>0</v>
      </c>
      <c r="I11" s="26"/>
    </row>
    <row r="12" ht="61" customHeight="1" spans="1:9">
      <c r="A12" s="18" t="s">
        <v>20</v>
      </c>
      <c r="B12" s="15"/>
      <c r="C12" s="21"/>
      <c r="D12" s="19"/>
      <c r="E12" s="22">
        <v>50000</v>
      </c>
      <c r="F12" s="18"/>
      <c r="G12" s="19">
        <v>50000</v>
      </c>
      <c r="H12" s="23">
        <f t="shared" si="0"/>
        <v>0</v>
      </c>
      <c r="I12" s="26"/>
    </row>
    <row r="13" ht="61" customHeight="1" spans="1:9">
      <c r="A13" s="18" t="s">
        <v>21</v>
      </c>
      <c r="B13" s="15"/>
      <c r="C13" s="21"/>
      <c r="D13" s="19"/>
      <c r="E13" s="22">
        <v>2000</v>
      </c>
      <c r="F13" s="18"/>
      <c r="G13" s="19">
        <v>2000</v>
      </c>
      <c r="H13" s="23">
        <f t="shared" si="0"/>
        <v>0</v>
      </c>
      <c r="I13" s="26"/>
    </row>
    <row r="14" ht="61" customHeight="1" spans="1:9">
      <c r="A14" s="18" t="s">
        <v>22</v>
      </c>
      <c r="B14" s="15"/>
      <c r="C14" s="21"/>
      <c r="D14" s="19"/>
      <c r="E14" s="22">
        <v>21000</v>
      </c>
      <c r="F14" s="18"/>
      <c r="G14" s="19">
        <v>21000</v>
      </c>
      <c r="H14" s="23">
        <f t="shared" si="0"/>
        <v>0</v>
      </c>
      <c r="I14" s="26"/>
    </row>
    <row r="15" ht="61" customHeight="1" spans="1:9">
      <c r="A15" s="18" t="s">
        <v>23</v>
      </c>
      <c r="B15" s="15"/>
      <c r="C15" s="21"/>
      <c r="D15" s="19"/>
      <c r="E15" s="22">
        <v>5000</v>
      </c>
      <c r="F15" s="18"/>
      <c r="G15" s="19"/>
      <c r="H15" s="23">
        <f t="shared" si="0"/>
        <v>5000</v>
      </c>
      <c r="I15" s="26"/>
    </row>
    <row r="16" ht="180" customHeight="1" spans="1:9">
      <c r="A16" s="18" t="s">
        <v>24</v>
      </c>
      <c r="B16" s="15"/>
      <c r="C16" s="21" t="s">
        <v>25</v>
      </c>
      <c r="D16" s="19"/>
      <c r="E16" s="22">
        <v>40000</v>
      </c>
      <c r="F16" s="18">
        <f>1040+723+1772+480+1019+695+2811+2784.21</f>
        <v>11324.21</v>
      </c>
      <c r="G16" s="18">
        <f>5658.72+6295.12+11324.21</f>
        <v>23278.05</v>
      </c>
      <c r="H16" s="23">
        <f t="shared" si="0"/>
        <v>16721.95</v>
      </c>
      <c r="I16" s="26"/>
    </row>
    <row r="17" ht="50" customHeight="1" spans="1:9">
      <c r="A17" s="18" t="s">
        <v>26</v>
      </c>
      <c r="B17" s="15"/>
      <c r="C17" s="21"/>
      <c r="D17" s="19"/>
      <c r="E17" s="22">
        <v>24000</v>
      </c>
      <c r="F17" s="18"/>
      <c r="G17" s="19">
        <f>7000+17000</f>
        <v>24000</v>
      </c>
      <c r="H17" s="23">
        <f t="shared" si="0"/>
        <v>0</v>
      </c>
      <c r="I17" s="26"/>
    </row>
    <row r="18" customFormat="1" ht="355" customHeight="1" spans="1:9">
      <c r="A18" s="18" t="s">
        <v>27</v>
      </c>
      <c r="B18" s="15"/>
      <c r="C18" s="21" t="s">
        <v>28</v>
      </c>
      <c r="D18" s="19"/>
      <c r="E18" s="22">
        <v>70000</v>
      </c>
      <c r="F18" s="18"/>
      <c r="G18" s="19">
        <v>70000</v>
      </c>
      <c r="H18" s="23">
        <f t="shared" si="0"/>
        <v>0</v>
      </c>
      <c r="I18" s="26"/>
    </row>
    <row r="19" ht="61" customHeight="1" spans="1:9">
      <c r="A19" s="18" t="s">
        <v>29</v>
      </c>
      <c r="B19" s="15"/>
      <c r="C19" s="21"/>
      <c r="D19" s="19"/>
      <c r="E19" s="22">
        <v>2000</v>
      </c>
      <c r="F19" s="18"/>
      <c r="G19" s="19">
        <v>2000</v>
      </c>
      <c r="H19" s="23">
        <f t="shared" si="0"/>
        <v>0</v>
      </c>
      <c r="I19" s="26"/>
    </row>
    <row r="20" ht="61" customHeight="1" spans="1:9">
      <c r="A20" s="18" t="s">
        <v>30</v>
      </c>
      <c r="B20" s="15"/>
      <c r="C20" s="21"/>
      <c r="D20" s="19"/>
      <c r="E20" s="22">
        <v>15960</v>
      </c>
      <c r="F20" s="18"/>
      <c r="G20" s="19">
        <v>15960</v>
      </c>
      <c r="H20" s="23">
        <f t="shared" si="0"/>
        <v>0</v>
      </c>
      <c r="I20" s="26"/>
    </row>
    <row r="21" ht="42" customHeight="1" spans="1:9">
      <c r="A21" s="24" t="s">
        <v>31</v>
      </c>
      <c r="B21" s="24"/>
      <c r="C21" s="24"/>
      <c r="D21" s="24"/>
      <c r="E21" s="24"/>
      <c r="F21" s="24"/>
      <c r="G21" s="24"/>
      <c r="H21" s="24"/>
      <c r="I21" s="24"/>
    </row>
  </sheetData>
  <autoFilter ref="A4:I25">
    <extLst/>
  </autoFilter>
  <mergeCells count="3">
    <mergeCell ref="A1:I1"/>
    <mergeCell ref="A2:I2"/>
    <mergeCell ref="A21:I21"/>
  </mergeCells>
  <pageMargins left="0.590277777777778" right="0.15625" top="0.471527777777778" bottom="0.511805555555556" header="0.5" footer="0.5"/>
  <pageSetup paperSize="9" scale="7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2022-06-16T09:00:22Z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DE4A7CB4D04C4DBB90248F7410803EEC</vt:lpwstr>
  </property>
</Properties>
</file>