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1" r:id="rId1"/>
  </sheets>
  <definedNames>
    <definedName name="_xlnm._FilterDatabase" localSheetId="0" hidden="1">Sheet2!$A$4:$I$25</definedName>
    <definedName name="_xlnm.Print_Titles" localSheetId="0">Sheet2!$4:4</definedName>
    <definedName name="_xlnm._FilterDatabase" hidden="1">#REF!</definedName>
    <definedName name="_xlnm.Print_Area">#REF!</definedName>
  </definedNames>
  <calcPr calcId="144525"/>
</workbook>
</file>

<file path=xl/sharedStrings.xml><?xml version="1.0" encoding="utf-8"?>
<sst xmlns="http://schemas.openxmlformats.org/spreadsheetml/2006/main" count="33" uniqueCount="33">
  <si>
    <t>政府拨款使用管理情况明细表</t>
  </si>
  <si>
    <t>2022年 4 月 30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</si>
  <si>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</si>
  <si>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</si>
  <si>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</si>
  <si>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</si>
  <si>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</si>
  <si>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</si>
  <si>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</si>
  <si>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</si>
  <si>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</si>
  <si>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</si>
  <si>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</si>
  <si>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</si>
  <si>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</si>
  <si>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</si>
  <si>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</si>
  <si>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</si>
  <si>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</si>
  <si>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</si>
  <si>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</si>
  <si>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</si>
  <si>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</si>
  <si>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</si>
  <si>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</si>
  <si>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1、2022年4月14日支中国电信股份有限公司中山分公司2022年3月份村办公电话费2395.12元；                                                                  2、2022年4月14日支中山市西区翔升电脑商行新世村农家书屋维修3台电脑款400元；        3、2022年4月26日支中山市西区翔升电脑商行新茂村农家书屋用购办公电脑一台(英特尔I3--7100，显示屏：24寸AOC)3500元</t>
  </si>
  <si>
    <t>中共中山市横栏镇委员会党建工作办公室党的基层组织建设保障经费（村（社区）服务群众经费）</t>
  </si>
  <si>
    <t xml:space="preserve">                                                                                                                               1、2022年4月28日支原十二队刘耀珍因病住院医疗补助款1000元；                                                                         2、2022年4月6日支原一队程悦钊因病住院医疗补助款2000元；                                                                                                                                                        3、2022年4月2日支原九队黄祥福因病住院医疗补助款1000元；                                                                              4、2022年4月12日支原九队石金标因病住院医疗补助款1000元；                                                                           5、2022年4月28日支原六队黄朝珍因病住院医疗补助款1000元；                                                                            6、2022年4月18日支原六队萧连有因病住院医疗补助款2000元；                                                                         7、2022年4月15日支原十三队林锦添因病住院医疗补助款2000元；                                                                                                                                                       8、2022年4月21日支原九队黄明添因病住院医疗补助款2000元；                                                                                   9、2022年4月21日支原九队黄明添因病住院医疗补助款2000元；                                                                          10、2022年4月21日支原十四队吴枝强因病住院医疗补助款1000元；                                                                      11、2022年4月21日支原十四队吴枝强因病住院医疗补助款1000元；                                                                       12、2022年4月21日支原十五队罗海锡因病住院医疗补助款1000元</t>
  </si>
  <si>
    <t>中山市横栏镇社区卫生服务中心2021年两次大规模核酸检测工作补助经费</t>
  </si>
  <si>
    <t>2022年4月12日支李金生3月30日新茂村区域核酸采集搭棚款4100元</t>
  </si>
  <si>
    <t>中山市横栏镇妇女联合会新茂村妇女微家活动经费</t>
  </si>
  <si>
    <t>中山市横栏镇社区卫生服务中心2021年7月至2021年12月村级妇幼工作绩效经费</t>
  </si>
  <si>
    <t>村委会负责人： 吴献彬             财经负责人：梁嘉宜            会计：黄淑仪             村务公开监督（理财）小组：郭燕萍、吴锡隹、郭培根、林炎锡、黄伟朝</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</si>
</sst>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9"/>
      <name val="宋体"/>
      <charset val="0"/>
    </font>
    <font>
      <b/>
      <sz val="11"/>
      <color indexed="63"/>
      <name val="宋体"/>
      <charset val="0"/>
    </font>
    <font>
      <u/>
      <sz val="11"/>
      <color indexed="12"/>
      <name val="宋体"/>
      <charset val="0"/>
    </font>
    <font>
      <sz val="11"/>
      <color indexed="8"/>
      <name val="宋体"/>
      <charset val="0"/>
    </font>
    <font>
      <sz val="11"/>
      <color indexed="60"/>
      <name val="宋体"/>
      <charset val="0"/>
    </font>
    <font>
      <sz val="11"/>
      <color indexed="17"/>
      <name val="宋体"/>
      <charset val="0"/>
    </font>
    <font>
      <sz val="11"/>
      <color indexed="62"/>
      <name val="宋体"/>
      <charset val="0"/>
    </font>
    <font>
      <u/>
      <sz val="11"/>
      <color indexed="20"/>
      <name val="宋体"/>
      <charset val="0"/>
    </font>
    <font>
      <sz val="11"/>
      <color indexed="52"/>
      <name val="宋体"/>
      <charset val="0"/>
    </font>
    <font>
      <b/>
      <sz val="11"/>
      <color indexed="62"/>
      <name val="宋体"/>
      <charset val="134"/>
    </font>
    <font>
      <b/>
      <sz val="11"/>
      <color indexed="8"/>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52"/>
      <name val="宋体"/>
      <charset val="0"/>
    </font>
    <font>
      <b/>
      <sz val="11"/>
      <color indexed="9"/>
      <name val="宋体"/>
      <charset val="0"/>
    </font>
  </fonts>
  <fills count="17">
    <fill>
      <patternFill patternType="none"/>
    </fill>
    <fill>
      <patternFill patternType="gray125"/>
    </fill>
    <fill>
      <patternFill patternType="solid">
        <fgColor indexed="53"/>
        <bgColor indexed="64"/>
      </patternFill>
    </fill>
    <fill>
      <patternFill patternType="solid">
        <fgColor indexed="9"/>
        <bgColor indexed="64"/>
      </patternFill>
    </fill>
    <fill>
      <patternFill patternType="solid">
        <fgColor indexed="22"/>
        <bgColor indexed="64"/>
      </patternFill>
    </fill>
    <fill>
      <patternFill patternType="solid">
        <fgColor indexed="29"/>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31"/>
        <bgColor indexed="64"/>
      </patternFill>
    </fill>
    <fill>
      <patternFill patternType="solid">
        <fgColor indexed="43"/>
        <bgColor indexed="64"/>
      </patternFill>
    </fill>
    <fill>
      <patternFill patternType="solid">
        <fgColor indexed="26"/>
        <bgColor indexed="64"/>
      </patternFill>
    </fill>
    <fill>
      <patternFill patternType="solid">
        <fgColor indexed="27"/>
        <bgColor indexed="64"/>
      </patternFill>
    </fill>
    <fill>
      <patternFill patternType="solid">
        <fgColor indexed="55"/>
        <bgColor indexed="64"/>
      </patternFill>
    </fill>
    <fill>
      <patternFill patternType="solid">
        <fgColor indexed="51"/>
        <bgColor indexed="64"/>
      </patternFill>
    </fill>
    <fill>
      <patternFill patternType="solid">
        <fgColor indexed="49"/>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44"/>
      </bottom>
      <diagonal/>
    </border>
    <border>
      <left/>
      <right/>
      <top style="thin">
        <color indexed="49"/>
      </top>
      <bottom style="double">
        <color indexed="49"/>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0" fillId="0" borderId="0" applyFont="0" applyBorder="0" applyAlignment="0" applyProtection="0">
      <alignment vertical="center"/>
    </xf>
    <xf numFmtId="0" fontId="9" fillId="3" borderId="0" applyNumberFormat="0" applyBorder="0" applyAlignment="0" applyProtection="0">
      <alignment vertical="center"/>
    </xf>
    <xf numFmtId="0" fontId="12" fillId="6"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Border="0" applyAlignment="0" applyProtection="0">
      <alignment vertical="center"/>
    </xf>
    <xf numFmtId="0" fontId="6" fillId="4" borderId="0" applyNumberFormat="0" applyBorder="0" applyAlignment="0" applyProtection="0">
      <alignment vertical="center"/>
    </xf>
    <xf numFmtId="0" fontId="8" fillId="0" borderId="0" applyNumberFormat="0" applyBorder="0" applyAlignment="0" applyProtection="0">
      <alignment vertical="center"/>
    </xf>
    <xf numFmtId="9" fontId="0" fillId="0" borderId="0" applyFont="0" applyBorder="0" applyAlignment="0" applyProtection="0">
      <alignment vertical="center"/>
    </xf>
    <xf numFmtId="0" fontId="13" fillId="0" borderId="0" applyNumberFormat="0" applyBorder="0" applyAlignment="0" applyProtection="0">
      <alignment vertical="center"/>
    </xf>
    <xf numFmtId="0" fontId="0" fillId="11" borderId="5" applyNumberFormat="0" applyFont="0" applyAlignment="0" applyProtection="0">
      <alignment vertical="center"/>
    </xf>
    <xf numFmtId="0" fontId="6" fillId="5" borderId="0" applyNumberFormat="0" applyBorder="0" applyAlignment="0" applyProtection="0">
      <alignment vertical="center"/>
    </xf>
    <xf numFmtId="0" fontId="15"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9" applyNumberFormat="0" applyAlignment="0" applyProtection="0">
      <alignment vertical="center"/>
    </xf>
    <xf numFmtId="0" fontId="21" fillId="0" borderId="9" applyNumberFormat="0" applyAlignment="0" applyProtection="0">
      <alignment vertical="center"/>
    </xf>
    <xf numFmtId="0" fontId="6" fillId="8" borderId="0" applyNumberFormat="0" applyBorder="0" applyAlignment="0" applyProtection="0">
      <alignment vertical="center"/>
    </xf>
    <xf numFmtId="0" fontId="15" fillId="0" borderId="7" applyNumberFormat="0" applyAlignment="0" applyProtection="0">
      <alignment vertical="center"/>
    </xf>
    <xf numFmtId="0" fontId="6" fillId="6" borderId="0" applyNumberFormat="0" applyBorder="0" applyAlignment="0" applyProtection="0">
      <alignment vertical="center"/>
    </xf>
    <xf numFmtId="0" fontId="7" fillId="3" borderId="3" applyNumberFormat="0" applyAlignment="0" applyProtection="0">
      <alignment vertical="center"/>
    </xf>
    <xf numFmtId="0" fontId="22" fillId="3" borderId="4" applyNumberFormat="0" applyAlignment="0" applyProtection="0">
      <alignment vertical="center"/>
    </xf>
    <xf numFmtId="0" fontId="23" fillId="13" borderId="10" applyNumberFormat="0" applyAlignment="0" applyProtection="0">
      <alignment vertical="center"/>
    </xf>
    <xf numFmtId="0" fontId="9" fillId="7" borderId="0" applyNumberFormat="0" applyBorder="0" applyAlignment="0" applyProtection="0">
      <alignment vertical="center"/>
    </xf>
    <xf numFmtId="0" fontId="6" fillId="2" borderId="0" applyNumberFormat="0" applyBorder="0" applyAlignment="0" applyProtection="0">
      <alignment vertical="center"/>
    </xf>
    <xf numFmtId="0" fontId="14" fillId="0" borderId="6" applyNumberFormat="0" applyAlignment="0" applyProtection="0">
      <alignment vertical="center"/>
    </xf>
    <xf numFmtId="0" fontId="16" fillId="0" borderId="8" applyNumberFormat="0" applyAlignment="0" applyProtection="0">
      <alignment vertical="center"/>
    </xf>
    <xf numFmtId="0" fontId="11" fillId="7" borderId="0" applyNumberFormat="0" applyBorder="0" applyAlignment="0" applyProtection="0">
      <alignment vertical="center"/>
    </xf>
    <xf numFmtId="0" fontId="10" fillId="10" borderId="0" applyNumberFormat="0" applyBorder="0" applyAlignment="0" applyProtection="0">
      <alignment vertical="center"/>
    </xf>
    <xf numFmtId="0" fontId="9" fillId="9" borderId="0" applyNumberFormat="0" applyBorder="0" applyAlignment="0" applyProtection="0">
      <alignment vertical="center"/>
    </xf>
    <xf numFmtId="0" fontId="6" fillId="15" borderId="0" applyNumberFormat="0" applyBorder="0" applyAlignment="0" applyProtection="0">
      <alignment vertical="center"/>
    </xf>
    <xf numFmtId="0" fontId="9" fillId="12" borderId="0" applyNumberFormat="0" applyBorder="0" applyAlignment="0" applyProtection="0">
      <alignment vertical="center"/>
    </xf>
    <xf numFmtId="0" fontId="9"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6" fillId="15" borderId="0" applyNumberFormat="0" applyBorder="0" applyAlignment="0" applyProtection="0">
      <alignment vertical="center"/>
    </xf>
    <xf numFmtId="0" fontId="9" fillId="8"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9" fillId="7" borderId="0" applyNumberFormat="0" applyBorder="0" applyAlignment="0" applyProtection="0">
      <alignment vertical="center"/>
    </xf>
    <xf numFmtId="0" fontId="6" fillId="16" borderId="0" applyNumberFormat="0" applyBorder="0" applyAlignment="0" applyProtection="0">
      <alignment vertical="center"/>
    </xf>
  </cellStyleXfs>
  <cellXfs count="25">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pane ySplit="4" topLeftCell="A5" activePane="bottomLeft" state="frozen"/>
      <selection/>
      <selection pane="bottomLeft" activeCell="G17" sqref="G17"/>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5" t="s">
        <v>13</v>
      </c>
      <c r="B5" s="10"/>
      <c r="C5" s="11"/>
      <c r="D5" s="12">
        <v>20000</v>
      </c>
      <c r="E5" s="10"/>
      <c r="F5" s="13"/>
      <c r="G5" s="13"/>
      <c r="H5" s="13">
        <v>20000</v>
      </c>
      <c r="I5" s="13"/>
    </row>
    <row r="6" ht="54" customHeight="1" spans="1:9">
      <c r="A6" s="14" t="s">
        <v>14</v>
      </c>
      <c r="B6" s="9"/>
      <c r="C6" s="15"/>
      <c r="D6" s="11">
        <v>47.75</v>
      </c>
      <c r="E6" s="10"/>
      <c r="F6" s="16"/>
      <c r="G6" s="11"/>
      <c r="H6" s="16">
        <f>D6-G6</f>
        <v>47.75</v>
      </c>
      <c r="I6" s="16"/>
    </row>
    <row r="7" ht="51" customHeight="1" spans="1:9">
      <c r="A7" s="17" t="s">
        <v>15</v>
      </c>
      <c r="B7" s="9"/>
      <c r="C7" s="15"/>
      <c r="D7" s="15">
        <v>4290</v>
      </c>
      <c r="E7" s="18"/>
      <c r="F7" s="17"/>
      <c r="G7" s="18">
        <v>4290</v>
      </c>
      <c r="H7" s="16">
        <f>D7-G7</f>
        <v>0</v>
      </c>
      <c r="I7" s="16"/>
    </row>
    <row r="8" ht="57" customHeight="1" spans="1:9">
      <c r="A8" s="17" t="s">
        <v>16</v>
      </c>
      <c r="B8" s="9"/>
      <c r="C8" s="15"/>
      <c r="D8" s="15">
        <v>2600</v>
      </c>
      <c r="E8" s="18"/>
      <c r="F8" s="17"/>
      <c r="G8" s="18"/>
      <c r="H8" s="16">
        <f>D8-G8</f>
        <v>2600</v>
      </c>
      <c r="I8" s="16"/>
    </row>
    <row r="9" ht="84" customHeight="1" spans="1:9">
      <c r="A9" s="17" t="s">
        <v>17</v>
      </c>
      <c r="B9" s="9"/>
      <c r="C9" s="19"/>
      <c r="D9" s="15">
        <f>123052.77+18950.17</f>
        <v>142002.94</v>
      </c>
      <c r="E9" s="18"/>
      <c r="F9" s="17"/>
      <c r="G9" s="18">
        <f>36136+37650</f>
        <v>73786</v>
      </c>
      <c r="H9" s="16">
        <f>D9-G9</f>
        <v>68216.94</v>
      </c>
      <c r="I9" s="16"/>
    </row>
    <row r="10" ht="61" customHeight="1" spans="1:9">
      <c r="A10" s="17" t="s">
        <v>18</v>
      </c>
      <c r="B10" s="9"/>
      <c r="C10" s="20"/>
      <c r="D10" s="18">
        <v>9000</v>
      </c>
      <c r="E10" s="18"/>
      <c r="F10" s="17"/>
      <c r="G10" s="18"/>
      <c r="H10" s="16">
        <f>D10-G10</f>
        <v>9000</v>
      </c>
      <c r="I10" s="24"/>
    </row>
    <row r="11" ht="61" customHeight="1" spans="1:9">
      <c r="A11" s="17" t="s">
        <v>19</v>
      </c>
      <c r="B11" s="9"/>
      <c r="C11" s="20"/>
      <c r="D11" s="18"/>
      <c r="E11" s="21">
        <v>116941.8</v>
      </c>
      <c r="F11" s="17"/>
      <c r="G11" s="21">
        <v>116941.8</v>
      </c>
      <c r="H11" s="22">
        <f t="shared" ref="H11:H20" si="0">E11-G11</f>
        <v>0</v>
      </c>
      <c r="I11" s="24"/>
    </row>
    <row r="12" ht="61" customHeight="1" spans="1:9">
      <c r="A12" s="17" t="s">
        <v>20</v>
      </c>
      <c r="B12" s="9"/>
      <c r="C12" s="20"/>
      <c r="D12" s="18"/>
      <c r="E12" s="21">
        <v>50000</v>
      </c>
      <c r="F12" s="17"/>
      <c r="G12" s="18">
        <v>50000</v>
      </c>
      <c r="H12" s="22">
        <f t="shared" si="0"/>
        <v>0</v>
      </c>
      <c r="I12" s="24"/>
    </row>
    <row r="13" ht="61" customHeight="1" spans="1:9">
      <c r="A13" s="17" t="s">
        <v>21</v>
      </c>
      <c r="B13" s="9"/>
      <c r="C13" s="20"/>
      <c r="D13" s="18"/>
      <c r="E13" s="21">
        <v>2000</v>
      </c>
      <c r="F13" s="17"/>
      <c r="G13" s="18">
        <v>2000</v>
      </c>
      <c r="H13" s="22">
        <f t="shared" si="0"/>
        <v>0</v>
      </c>
      <c r="I13" s="24"/>
    </row>
    <row r="14" ht="61" customHeight="1" spans="1:9">
      <c r="A14" s="17" t="s">
        <v>22</v>
      </c>
      <c r="B14" s="9"/>
      <c r="C14" s="20"/>
      <c r="D14" s="18"/>
      <c r="E14" s="21">
        <v>21000</v>
      </c>
      <c r="F14" s="17"/>
      <c r="G14" s="18">
        <v>21000</v>
      </c>
      <c r="H14" s="22">
        <f t="shared" si="0"/>
        <v>0</v>
      </c>
      <c r="I14" s="24"/>
    </row>
    <row r="15" ht="61" customHeight="1" spans="1:9">
      <c r="A15" s="17" t="s">
        <v>23</v>
      </c>
      <c r="B15" s="9"/>
      <c r="C15" s="20"/>
      <c r="D15" s="18"/>
      <c r="E15" s="21">
        <v>5000</v>
      </c>
      <c r="F15" s="17"/>
      <c r="G15" s="18"/>
      <c r="H15" s="22">
        <f t="shared" si="0"/>
        <v>5000</v>
      </c>
      <c r="I15" s="24"/>
    </row>
    <row r="16" ht="84" customHeight="1" spans="1:9">
      <c r="A16" s="17" t="s">
        <v>24</v>
      </c>
      <c r="B16" s="9"/>
      <c r="C16" s="20" t="s">
        <v>25</v>
      </c>
      <c r="D16" s="18"/>
      <c r="E16" s="21">
        <v>40000</v>
      </c>
      <c r="F16" s="17">
        <f>2395.12+400+3500</f>
        <v>6295.12</v>
      </c>
      <c r="G16" s="18">
        <f>5658.72+6295.12</f>
        <v>11953.84</v>
      </c>
      <c r="H16" s="22">
        <f t="shared" si="0"/>
        <v>28046.16</v>
      </c>
      <c r="I16" s="24"/>
    </row>
    <row r="17" ht="181" customHeight="1" spans="1:9">
      <c r="A17" s="17" t="s">
        <v>26</v>
      </c>
      <c r="B17" s="9"/>
      <c r="C17" s="20" t="s">
        <v>27</v>
      </c>
      <c r="D17" s="18"/>
      <c r="E17" s="21">
        <v>24000</v>
      </c>
      <c r="F17" s="17">
        <v>17000</v>
      </c>
      <c r="G17" s="18">
        <f>7000+17000</f>
        <v>24000</v>
      </c>
      <c r="H17" s="22">
        <f t="shared" si="0"/>
        <v>0</v>
      </c>
      <c r="I17" s="24"/>
    </row>
    <row r="18" ht="61" customHeight="1" spans="1:9">
      <c r="A18" s="17" t="s">
        <v>28</v>
      </c>
      <c r="B18" s="9"/>
      <c r="C18" s="20" t="s">
        <v>29</v>
      </c>
      <c r="D18" s="18"/>
      <c r="E18" s="21">
        <v>70000</v>
      </c>
      <c r="F18" s="17">
        <v>4100</v>
      </c>
      <c r="G18" s="18">
        <f>5950+4100</f>
        <v>10050</v>
      </c>
      <c r="H18" s="22">
        <f t="shared" si="0"/>
        <v>59950</v>
      </c>
      <c r="I18" s="24"/>
    </row>
    <row r="19" ht="61" customHeight="1" spans="1:9">
      <c r="A19" s="17" t="s">
        <v>30</v>
      </c>
      <c r="B19" s="9"/>
      <c r="C19" s="20"/>
      <c r="D19" s="18"/>
      <c r="E19" s="21">
        <v>2000</v>
      </c>
      <c r="F19" s="17"/>
      <c r="G19" s="18">
        <v>2000</v>
      </c>
      <c r="H19" s="22">
        <f t="shared" si="0"/>
        <v>0</v>
      </c>
      <c r="I19" s="24"/>
    </row>
    <row r="20" ht="61" customHeight="1" spans="1:9">
      <c r="A20" s="17" t="s">
        <v>31</v>
      </c>
      <c r="B20" s="9"/>
      <c r="C20" s="20"/>
      <c r="D20" s="18"/>
      <c r="E20" s="21">
        <v>15960</v>
      </c>
      <c r="F20" s="17"/>
      <c r="G20" s="18">
        <v>15960</v>
      </c>
      <c r="H20" s="22">
        <f t="shared" si="0"/>
        <v>0</v>
      </c>
      <c r="I20" s="24"/>
    </row>
    <row r="21" ht="42" customHeight="1" spans="1:9">
      <c r="A21" s="23" t="s">
        <v>32</v>
      </c>
      <c r="B21" s="23"/>
      <c r="C21" s="23"/>
      <c r="D21" s="23"/>
      <c r="E21" s="23"/>
      <c r="F21" s="23"/>
      <c r="G21" s="23"/>
      <c r="H21" s="23"/>
      <c r="I21" s="23"/>
    </row>
  </sheetData>
  <autoFilter ref="A4:I25">
    <extLst/>
  </autoFilter>
  <mergeCells count="3">
    <mergeCell ref="A1:I1"/>
    <mergeCell ref="A2:I2"/>
    <mergeCell ref="A21:I21"/>
  </mergeCells>
  <pageMargins left="0.590277777777778" right="0.15625" top="0.471527777777778" bottom="0.511805555555556" header="0.5" footer="0.5"/>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2022-05-13T08:48:57Z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DE4A7CB4D04C4DBB90248F7410803EEC</vt:lpwstr>
  </property>
</Properties>
</file>