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1" r:id="rId1"/>
  </sheets>
  <definedNames>
    <definedName name="_xlnm._FilterDatabase" localSheetId="0" hidden="1">Sheet2!$A$4:$I$25</definedName>
    <definedName name="_xlnm.Print_Titles" localSheetId="0">Sheet2!$4:4</definedName>
    <definedName name="_xlnm._FilterDatabase" hidden="1">#REF!</definedName>
    <definedName name="_xlnm.Print_Area">#REF!</definedName>
  </definedNames>
  <calcPr calcId="144525"/>
</workbook>
</file>

<file path=xl/sharedStrings.xml><?xml version="1.0" encoding="utf-8"?>
<sst xmlns="http://schemas.openxmlformats.org/spreadsheetml/2006/main" count="36" uniqueCount="36">
  <si>
    <t>政府拨款使用管理情况明细表</t>
  </si>
  <si>
    <t>2022年 3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</si>
  <si>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</si>
  <si>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</si>
  <si>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</si>
  <si>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</si>
  <si>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</si>
  <si>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</si>
  <si>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</si>
  <si>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</si>
  <si>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</si>
  <si>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</si>
  <si>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</si>
  <si>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</si>
  <si>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</si>
  <si>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</si>
  <si>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2022年3月16日支中山市横栏镇裕祥贤发副食店2022年1--2月份新茂村育齡妇女产后慰问买鸡蛋款423.5元</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</si>
  <si>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</si>
  <si>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</si>
  <si>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</si>
  <si>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</si>
  <si>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</si>
  <si>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</si>
  <si>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</si>
  <si>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</si>
  <si>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</si>
  <si>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 xml:space="preserve">1、2022年3月25日支中山市横栏镇腾毅办公设备维修行购A4复印纸5箱及爱普生原装色带2条款1460元；                                                                      2、2022年3月25日支中山市横栏镇腾毅办公设备维修行2022年2月份理光C3503彩色复印机维护费（三楼办公室）564元；                                                      3、2022年3月25日支中山市横栏镇腾毅办公设备维修行2022年2月份3054复印机租赁维护费（计生室）662元；                                                                 4、2022年3月25日支中山市横栏镇腾毅办公设备维修行2022年2月份2554复印机租赁维护费（二楼办公室）400元；                                                              5、2022年3月25日支中山市横栏镇腾毅办公设备维修行2022年2月份2352复印机租赁维护费（财务室）400元；                                                                   6、2022年3月10日支中国电信股份有限公司中山分公司2022年2月份村办公电话费2172.72元；                                                                     </t>
  </si>
  <si>
    <t>中共中山市横栏镇委员会党建工作办公室党的基层组织建设保障经费（村（社区）服务群众经费）</t>
  </si>
  <si>
    <t>1、2022年3月11日支原十五队罗海锡因病住院医疗补助款2000元；                           2、2022年3月15日支原6队黄福娣因病住院医疗补助款1000元；                          3、2022年3月18日支原十二队杜润好因病住院医疗补助款1000元；                          4、2022年3月11日支原六队梁玉坤因病住院医疗补助款2000元；                                5、2022年3月25日支原三队林月娣因病住院医疗补助款1000元</t>
  </si>
  <si>
    <t>中山市横栏镇社区卫生服务中心2021年两次大规模核酸检测工作补助经费</t>
  </si>
  <si>
    <t xml:space="preserve">1、2022年3月2日支李金生2022年2月7日至2022年2月25日新茂村“健康驿站”核酸采集搭棚款5600元；                                                                        2、2022年3月28日支中山市横栏镇叶旺华水电安装工程部新茂卫生站核酸检测点安装电人工350元           </t>
  </si>
  <si>
    <t>中山市横栏镇妇女联合会新茂村妇女微家活动经费</t>
  </si>
  <si>
    <t>2022年1月6日支彭碧琴2021年3月至2021年12月新茂村妇女微家创业就业活动培训费2000元</t>
  </si>
  <si>
    <t>中山市横栏镇社区卫生服务中心2021年7月至2021年12月村级妇幼工作绩效经费</t>
  </si>
  <si>
    <t>2021年3月25日支新茂村计生专干2021年下半年新茂村计生专干妇幼工作绩效奖励款15960元</t>
  </si>
  <si>
    <t>村委会负责人： 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</si>
</sst>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60"/>
      <name val="宋体"/>
      <charset val="0"/>
    </font>
    <font>
      <sz val="11"/>
      <color indexed="8"/>
      <name val="宋体"/>
      <charset val="0"/>
    </font>
    <font>
      <sz val="11"/>
      <color indexed="62"/>
      <name val="宋体"/>
      <charset val="0"/>
    </font>
    <font>
      <sz val="11"/>
      <color indexed="10"/>
      <name val="宋体"/>
      <charset val="0"/>
    </font>
    <font>
      <sz val="11"/>
      <color indexed="9"/>
      <name val="宋体"/>
      <charset val="0"/>
    </font>
    <font>
      <u/>
      <sz val="11"/>
      <color indexed="12"/>
      <name val="宋体"/>
      <charset val="0"/>
    </font>
    <font>
      <u/>
      <sz val="11"/>
      <color indexed="20"/>
      <name val="宋体"/>
      <charset val="0"/>
    </font>
    <font>
      <i/>
      <sz val="11"/>
      <color indexed="23"/>
      <name val="宋体"/>
      <charset val="0"/>
    </font>
    <font>
      <b/>
      <sz val="11"/>
      <color indexed="52"/>
      <name val="宋体"/>
      <charset val="0"/>
    </font>
    <font>
      <b/>
      <sz val="11"/>
      <color indexed="62"/>
      <name val="宋体"/>
      <charset val="134"/>
    </font>
    <font>
      <b/>
      <sz val="18"/>
      <color indexed="62"/>
      <name val="宋体"/>
      <charset val="134"/>
    </font>
    <font>
      <b/>
      <sz val="15"/>
      <color indexed="62"/>
      <name val="宋体"/>
      <charset val="134"/>
    </font>
    <font>
      <b/>
      <sz val="13"/>
      <color indexed="62"/>
      <name val="宋体"/>
      <charset val="134"/>
    </font>
    <font>
      <sz val="11"/>
      <color indexed="52"/>
      <name val="宋体"/>
      <charset val="0"/>
    </font>
    <font>
      <b/>
      <sz val="11"/>
      <color indexed="63"/>
      <name val="宋体"/>
      <charset val="0"/>
    </font>
    <font>
      <b/>
      <sz val="11"/>
      <color indexed="9"/>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29"/>
        <bgColor indexed="64"/>
      </patternFill>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57"/>
        <bgColor indexed="64"/>
      </patternFill>
    </fill>
    <fill>
      <patternFill patternType="solid">
        <fgColor indexed="55"/>
        <bgColor indexed="64"/>
      </patternFill>
    </fill>
    <fill>
      <patternFill patternType="solid">
        <fgColor indexed="49"/>
        <bgColor indexed="64"/>
      </patternFill>
    </fill>
    <fill>
      <patternFill patternType="solid">
        <fgColor indexed="26"/>
        <bgColor indexed="64"/>
      </patternFill>
    </fill>
    <fill>
      <patternFill patternType="solid">
        <fgColor indexed="44"/>
        <bgColor indexed="64"/>
      </patternFill>
    </fill>
    <fill>
      <patternFill patternType="solid">
        <fgColor indexed="27"/>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5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7" fillId="6"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Border="0" applyAlignment="0" applyProtection="0">
      <alignment vertical="center"/>
    </xf>
    <xf numFmtId="0" fontId="10" fillId="6" borderId="0" applyNumberFormat="0" applyBorder="0" applyAlignment="0" applyProtection="0">
      <alignment vertical="center"/>
    </xf>
    <xf numFmtId="0" fontId="11" fillId="0" borderId="0" applyNumberFormat="0" applyBorder="0" applyAlignment="0" applyProtection="0">
      <alignment vertical="center"/>
    </xf>
    <xf numFmtId="9" fontId="0" fillId="0" borderId="0" applyFont="0" applyBorder="0" applyAlignment="0" applyProtection="0">
      <alignment vertical="center"/>
    </xf>
    <xf numFmtId="0" fontId="12" fillId="0" borderId="0" applyNumberFormat="0" applyBorder="0" applyAlignment="0" applyProtection="0">
      <alignment vertical="center"/>
    </xf>
    <xf numFmtId="0" fontId="0" fillId="10" borderId="4" applyNumberFormat="0" applyFont="0" applyAlignment="0" applyProtection="0">
      <alignment vertical="center"/>
    </xf>
    <xf numFmtId="0" fontId="10" fillId="2" borderId="0" applyNumberFormat="0" applyBorder="0" applyAlignment="0" applyProtection="0">
      <alignment vertical="center"/>
    </xf>
    <xf numFmtId="0" fontId="15" fillId="0" borderId="0" applyNumberFormat="0" applyBorder="0" applyAlignment="0" applyProtection="0">
      <alignment vertical="center"/>
    </xf>
    <xf numFmtId="0" fontId="9" fillId="0" borderId="0" applyNumberFormat="0" applyBorder="0" applyAlignment="0" applyProtection="0">
      <alignment vertical="center"/>
    </xf>
    <xf numFmtId="0" fontId="16" fillId="0" borderId="0" applyNumberFormat="0" applyBorder="0" applyAlignment="0" applyProtection="0">
      <alignment vertical="center"/>
    </xf>
    <xf numFmtId="0" fontId="13" fillId="0" borderId="0" applyNumberFormat="0" applyBorder="0" applyAlignment="0" applyProtection="0">
      <alignment vertical="center"/>
    </xf>
    <xf numFmtId="0" fontId="17" fillId="0" borderId="5" applyNumberFormat="0" applyAlignment="0" applyProtection="0">
      <alignment vertical="center"/>
    </xf>
    <xf numFmtId="0" fontId="18" fillId="0" borderId="5" applyNumberFormat="0" applyAlignment="0" applyProtection="0">
      <alignment vertical="center"/>
    </xf>
    <xf numFmtId="0" fontId="10" fillId="11" borderId="0" applyNumberFormat="0" applyBorder="0" applyAlignment="0" applyProtection="0">
      <alignment vertical="center"/>
    </xf>
    <xf numFmtId="0" fontId="15" fillId="0" borderId="7" applyNumberFormat="0" applyAlignment="0" applyProtection="0">
      <alignment vertical="center"/>
    </xf>
    <xf numFmtId="0" fontId="10" fillId="5" borderId="0" applyNumberFormat="0" applyBorder="0" applyAlignment="0" applyProtection="0">
      <alignment vertical="center"/>
    </xf>
    <xf numFmtId="0" fontId="20" fillId="4" borderId="8" applyNumberFormat="0" applyAlignment="0" applyProtection="0">
      <alignment vertical="center"/>
    </xf>
    <xf numFmtId="0" fontId="14" fillId="4" borderId="3" applyNumberFormat="0" applyAlignment="0" applyProtection="0">
      <alignment vertical="center"/>
    </xf>
    <xf numFmtId="0" fontId="21" fillId="8" borderId="9" applyNumberFormat="0" applyAlignment="0" applyProtection="0">
      <alignment vertical="center"/>
    </xf>
    <xf numFmtId="0" fontId="7" fillId="3" borderId="0" applyNumberFormat="0" applyBorder="0" applyAlignment="0" applyProtection="0">
      <alignment vertical="center"/>
    </xf>
    <xf numFmtId="0" fontId="10" fillId="13" borderId="0" applyNumberFormat="0" applyBorder="0" applyAlignment="0" applyProtection="0">
      <alignment vertical="center"/>
    </xf>
    <xf numFmtId="0" fontId="19" fillId="0" borderId="6" applyNumberFormat="0" applyAlignment="0" applyProtection="0">
      <alignment vertical="center"/>
    </xf>
    <xf numFmtId="0" fontId="22" fillId="0" borderId="10" applyNumberFormat="0" applyAlignment="0" applyProtection="0">
      <alignment vertical="center"/>
    </xf>
    <xf numFmtId="0" fontId="23" fillId="3" borderId="0" applyNumberFormat="0" applyBorder="0" applyAlignment="0" applyProtection="0">
      <alignment vertical="center"/>
    </xf>
    <xf numFmtId="0" fontId="6" fillId="14" borderId="0" applyNumberFormat="0" applyBorder="0" applyAlignment="0" applyProtection="0">
      <alignment vertical="center"/>
    </xf>
    <xf numFmtId="0" fontId="7" fillId="15" borderId="0" applyNumberFormat="0" applyBorder="0" applyAlignment="0" applyProtection="0">
      <alignment vertical="center"/>
    </xf>
    <xf numFmtId="0" fontId="10" fillId="9" borderId="0" applyNumberFormat="0" applyBorder="0" applyAlignment="0" applyProtection="0">
      <alignment vertical="center"/>
    </xf>
    <xf numFmtId="0" fontId="7" fillId="12" borderId="0" applyNumberFormat="0" applyBorder="0" applyAlignment="0" applyProtection="0">
      <alignment vertical="center"/>
    </xf>
    <xf numFmtId="0" fontId="7"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10" fillId="9" borderId="0" applyNumberFormat="0" applyBorder="0" applyAlignment="0" applyProtection="0">
      <alignment vertical="center"/>
    </xf>
    <xf numFmtId="0" fontId="7" fillId="11"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10" fillId="7" borderId="0" applyNumberFormat="0" applyBorder="0" applyAlignment="0" applyProtection="0">
      <alignment vertical="center"/>
    </xf>
  </cellStyleXfs>
  <cellXfs count="25">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pane ySplit="4" topLeftCell="A14" activePane="bottomLeft" state="frozen"/>
      <selection/>
      <selection pane="bottomLeft" activeCell="A12" sqref="A12"/>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5" t="s">
        <v>13</v>
      </c>
      <c r="B5" s="10"/>
      <c r="C5" s="11"/>
      <c r="D5" s="12">
        <v>20000</v>
      </c>
      <c r="E5" s="10"/>
      <c r="F5" s="13"/>
      <c r="G5" s="13"/>
      <c r="H5" s="13">
        <v>20000</v>
      </c>
      <c r="I5" s="13"/>
    </row>
    <row r="6" ht="54" customHeight="1" spans="1:9">
      <c r="A6" s="14" t="s">
        <v>14</v>
      </c>
      <c r="B6" s="9"/>
      <c r="C6" s="15"/>
      <c r="D6" s="11">
        <v>47.75</v>
      </c>
      <c r="E6" s="10"/>
      <c r="F6" s="16"/>
      <c r="G6" s="11"/>
      <c r="H6" s="16">
        <f>D6-G6</f>
        <v>47.75</v>
      </c>
      <c r="I6" s="16"/>
    </row>
    <row r="7" ht="51" customHeight="1" spans="1:9">
      <c r="A7" s="17" t="s">
        <v>15</v>
      </c>
      <c r="B7" s="9"/>
      <c r="C7" s="15" t="s">
        <v>16</v>
      </c>
      <c r="D7" s="15">
        <v>4290</v>
      </c>
      <c r="E7" s="18"/>
      <c r="F7" s="17">
        <v>423.5</v>
      </c>
      <c r="G7" s="18">
        <v>4290</v>
      </c>
      <c r="H7" s="16">
        <f>D7-G7</f>
        <v>0</v>
      </c>
      <c r="I7" s="16"/>
    </row>
    <row r="8" ht="57" customHeight="1" spans="1:9">
      <c r="A8" s="17" t="s">
        <v>17</v>
      </c>
      <c r="B8" s="9"/>
      <c r="C8" s="15"/>
      <c r="D8" s="15">
        <v>2600</v>
      </c>
      <c r="E8" s="18"/>
      <c r="F8" s="17"/>
      <c r="G8" s="18"/>
      <c r="H8" s="16">
        <f>D8-G8</f>
        <v>2600</v>
      </c>
      <c r="I8" s="16"/>
    </row>
    <row r="9" ht="84" customHeight="1" spans="1:9">
      <c r="A9" s="17" t="s">
        <v>18</v>
      </c>
      <c r="B9" s="9"/>
      <c r="C9" s="19"/>
      <c r="D9" s="15">
        <f>123052.77+18950.17</f>
        <v>142002.94</v>
      </c>
      <c r="E9" s="18"/>
      <c r="F9" s="17"/>
      <c r="G9" s="18">
        <f>36136+37650</f>
        <v>73786</v>
      </c>
      <c r="H9" s="16">
        <f>D9-G9</f>
        <v>68216.94</v>
      </c>
      <c r="I9" s="16"/>
    </row>
    <row r="10" ht="61" customHeight="1" spans="1:9">
      <c r="A10" s="17" t="s">
        <v>19</v>
      </c>
      <c r="B10" s="9"/>
      <c r="C10" s="20"/>
      <c r="D10" s="18">
        <v>9000</v>
      </c>
      <c r="E10" s="18"/>
      <c r="F10" s="17"/>
      <c r="G10" s="18"/>
      <c r="H10" s="16">
        <f>D10-G10</f>
        <v>9000</v>
      </c>
      <c r="I10" s="24"/>
    </row>
    <row r="11" ht="61" customHeight="1" spans="1:9">
      <c r="A11" s="17" t="s">
        <v>20</v>
      </c>
      <c r="B11" s="9"/>
      <c r="C11" s="20"/>
      <c r="D11" s="18"/>
      <c r="E11" s="21">
        <v>116941.8</v>
      </c>
      <c r="F11" s="17"/>
      <c r="G11" s="21">
        <v>116941.8</v>
      </c>
      <c r="H11" s="22">
        <f t="shared" ref="H11:H20" si="0">E11-G11</f>
        <v>0</v>
      </c>
      <c r="I11" s="24"/>
    </row>
    <row r="12" ht="61" customHeight="1" spans="1:9">
      <c r="A12" s="17" t="s">
        <v>21</v>
      </c>
      <c r="B12" s="9"/>
      <c r="C12" s="20"/>
      <c r="D12" s="18"/>
      <c r="E12" s="21">
        <v>50000</v>
      </c>
      <c r="F12" s="17"/>
      <c r="G12" s="18">
        <v>50000</v>
      </c>
      <c r="H12" s="22">
        <f t="shared" si="0"/>
        <v>0</v>
      </c>
      <c r="I12" s="24"/>
    </row>
    <row r="13" ht="61" customHeight="1" spans="1:9">
      <c r="A13" s="17" t="s">
        <v>22</v>
      </c>
      <c r="B13" s="9"/>
      <c r="C13" s="20"/>
      <c r="D13" s="18"/>
      <c r="E13" s="21">
        <v>2000</v>
      </c>
      <c r="F13" s="17"/>
      <c r="G13" s="18">
        <v>2000</v>
      </c>
      <c r="H13" s="22">
        <f t="shared" si="0"/>
        <v>0</v>
      </c>
      <c r="I13" s="24"/>
    </row>
    <row r="14" ht="61" customHeight="1" spans="1:9">
      <c r="A14" s="17" t="s">
        <v>23</v>
      </c>
      <c r="B14" s="9"/>
      <c r="C14" s="20"/>
      <c r="D14" s="18"/>
      <c r="E14" s="21">
        <v>21000</v>
      </c>
      <c r="F14" s="17"/>
      <c r="G14" s="18">
        <v>21000</v>
      </c>
      <c r="H14" s="22">
        <f t="shared" si="0"/>
        <v>0</v>
      </c>
      <c r="I14" s="24"/>
    </row>
    <row r="15" ht="61" customHeight="1" spans="1:9">
      <c r="A15" s="17" t="s">
        <v>24</v>
      </c>
      <c r="B15" s="9"/>
      <c r="C15" s="20"/>
      <c r="D15" s="18"/>
      <c r="E15" s="21">
        <v>5000</v>
      </c>
      <c r="F15" s="17"/>
      <c r="G15" s="18"/>
      <c r="H15" s="22">
        <f t="shared" si="0"/>
        <v>5000</v>
      </c>
      <c r="I15" s="24"/>
    </row>
    <row r="16" ht="187" customHeight="1" spans="1:9">
      <c r="A16" s="17" t="s">
        <v>25</v>
      </c>
      <c r="B16" s="9"/>
      <c r="C16" s="20" t="s">
        <v>26</v>
      </c>
      <c r="D16" s="18"/>
      <c r="E16" s="21">
        <v>40000</v>
      </c>
      <c r="F16" s="17">
        <f>1460+564+662+400+400+2172.72</f>
        <v>5658.72</v>
      </c>
      <c r="G16" s="18">
        <f>F16</f>
        <v>5658.72</v>
      </c>
      <c r="H16" s="22">
        <f t="shared" si="0"/>
        <v>34341.28</v>
      </c>
      <c r="I16" s="24"/>
    </row>
    <row r="17" ht="107" customHeight="1" spans="1:9">
      <c r="A17" s="17" t="s">
        <v>27</v>
      </c>
      <c r="B17" s="9"/>
      <c r="C17" s="20" t="s">
        <v>28</v>
      </c>
      <c r="D17" s="18"/>
      <c r="E17" s="21">
        <v>24000</v>
      </c>
      <c r="F17" s="17">
        <f>2000+1000+1000+2000+1000</f>
        <v>7000</v>
      </c>
      <c r="G17" s="18">
        <f>F17</f>
        <v>7000</v>
      </c>
      <c r="H17" s="22">
        <f t="shared" si="0"/>
        <v>17000</v>
      </c>
      <c r="I17" s="24"/>
    </row>
    <row r="18" ht="61" customHeight="1" spans="1:9">
      <c r="A18" s="17" t="s">
        <v>29</v>
      </c>
      <c r="B18" s="9"/>
      <c r="C18" s="20" t="s">
        <v>30</v>
      </c>
      <c r="D18" s="18"/>
      <c r="E18" s="21">
        <v>70000</v>
      </c>
      <c r="F18" s="17">
        <f>5600+350</f>
        <v>5950</v>
      </c>
      <c r="G18" s="18">
        <f>F18</f>
        <v>5950</v>
      </c>
      <c r="H18" s="22">
        <f t="shared" si="0"/>
        <v>64050</v>
      </c>
      <c r="I18" s="24"/>
    </row>
    <row r="19" ht="61" customHeight="1" spans="1:9">
      <c r="A19" s="17" t="s">
        <v>31</v>
      </c>
      <c r="B19" s="9"/>
      <c r="C19" s="20" t="s">
        <v>32</v>
      </c>
      <c r="D19" s="18"/>
      <c r="E19" s="21">
        <v>2000</v>
      </c>
      <c r="F19" s="17"/>
      <c r="G19" s="18">
        <v>2000</v>
      </c>
      <c r="H19" s="22">
        <f t="shared" si="0"/>
        <v>0</v>
      </c>
      <c r="I19" s="24"/>
    </row>
    <row r="20" ht="61" customHeight="1" spans="1:9">
      <c r="A20" s="17" t="s">
        <v>33</v>
      </c>
      <c r="B20" s="9"/>
      <c r="C20" s="20" t="s">
        <v>34</v>
      </c>
      <c r="D20" s="18"/>
      <c r="E20" s="21">
        <v>15960</v>
      </c>
      <c r="F20" s="17">
        <v>15960</v>
      </c>
      <c r="G20" s="18">
        <v>15960</v>
      </c>
      <c r="H20" s="22">
        <f t="shared" si="0"/>
        <v>0</v>
      </c>
      <c r="I20" s="24"/>
    </row>
    <row r="21" ht="42" customHeight="1" spans="1:9">
      <c r="A21" s="23" t="s">
        <v>35</v>
      </c>
      <c r="B21" s="23"/>
      <c r="C21" s="23"/>
      <c r="D21" s="23"/>
      <c r="E21" s="23"/>
      <c r="F21" s="23"/>
      <c r="G21" s="23"/>
      <c r="H21" s="23"/>
      <c r="I21" s="23"/>
    </row>
  </sheetData>
  <autoFilter ref="A4:I25">
    <extLst/>
  </autoFilter>
  <mergeCells count="3">
    <mergeCell ref="A1:I1"/>
    <mergeCell ref="A2:I2"/>
    <mergeCell ref="A21:I21"/>
  </mergeCells>
  <pageMargins left="0.590277777777778" right="0.15625" top="0.471527777777778" bottom="0.511805555555556" header="0.5" footer="0.5"/>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2022-04-18T02:34:31Z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DE4A7CB4D04C4DBB90248F7410803EEC</vt:lpwstr>
  </property>
</Properties>
</file>