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<sst xmlns="http://schemas.openxmlformats.org/spreadsheetml/2006/main" count="140" uniqueCount="102">
  <si>
    <t>村 干 部 及 村 工 作 人 员 待 遇 补 贴 情 况 表</t>
  </si>
  <si>
    <t>2023年  3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</si>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</sst>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59" activePane="bottomLeft" state="frozen"/>
      <selection/>
      <selection pane="bottomLeft" activeCell="K68" sqref="K68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 t="shared" ref="F7:F11" si="1"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 t="shared" si="1"/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 t="shared" si="1"/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551.8+400+7.45</f>
        <v>959.25</v>
      </c>
      <c r="G10" s="17">
        <f t="shared" si="0"/>
        <v>5240.75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 t="shared" si="1"/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350.01</v>
      </c>
      <c r="G18" s="17">
        <f t="shared" si="0"/>
        <v>3739.99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350.01</v>
      </c>
      <c r="G20" s="17">
        <f t="shared" si="0"/>
        <v>3709.99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350.01</v>
      </c>
      <c r="G22" s="17">
        <f t="shared" si="0"/>
        <v>3859.99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19"/>
      <c r="F23" s="22">
        <v>350.01</v>
      </c>
      <c r="G23" s="17">
        <f t="shared" si="0"/>
        <v>3739.99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150</v>
      </c>
      <c r="E26" s="19"/>
      <c r="F26" s="16">
        <v>350.01</v>
      </c>
      <c r="G26" s="17">
        <f t="shared" si="0"/>
        <v>3799.99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350.01</v>
      </c>
      <c r="G28" s="17">
        <f t="shared" si="0"/>
        <v>2889.99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60</v>
      </c>
      <c r="E30" s="14"/>
      <c r="F30" s="20">
        <v>350.01</v>
      </c>
      <c r="G30" s="17">
        <f t="shared" si="0"/>
        <v>2709.99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60</v>
      </c>
      <c r="E32" s="19"/>
      <c r="F32" s="16">
        <v>350.01</v>
      </c>
      <c r="G32" s="17">
        <f t="shared" si="0"/>
        <v>3709.99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350.01</v>
      </c>
      <c r="G34" s="17">
        <f t="shared" si="0"/>
        <v>3419.99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90</v>
      </c>
      <c r="E36" s="14"/>
      <c r="F36" s="16">
        <v>350.01</v>
      </c>
      <c r="G36" s="17">
        <f t="shared" si="0"/>
        <v>3239.99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90</v>
      </c>
      <c r="E37" s="14"/>
      <c r="F37" s="16">
        <v>350.01</v>
      </c>
      <c r="G37" s="17">
        <f t="shared" si="0"/>
        <v>3239.99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2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60</v>
      </c>
      <c r="E39" s="14"/>
      <c r="F39" s="16">
        <v>350.01</v>
      </c>
      <c r="G39" s="17">
        <f t="shared" si="2"/>
        <v>3209.99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2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90</v>
      </c>
      <c r="E41" s="14"/>
      <c r="F41" s="16">
        <v>350.01</v>
      </c>
      <c r="G41" s="17">
        <f t="shared" si="2"/>
        <v>3239.99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180</v>
      </c>
      <c r="E42" s="14"/>
      <c r="F42" s="16">
        <v>350.01</v>
      </c>
      <c r="G42" s="17">
        <f t="shared" si="2"/>
        <v>3329.99</v>
      </c>
      <c r="H42" s="21"/>
    </row>
    <row r="43" ht="42" customHeight="1" spans="1:8">
      <c r="A43" s="23" t="s">
        <v>73</v>
      </c>
      <c r="B43" s="12" t="s">
        <v>64</v>
      </c>
      <c r="C43" s="24">
        <v>3500</v>
      </c>
      <c r="D43" s="26"/>
      <c r="E43" s="14"/>
      <c r="F43" s="16">
        <v>350.01</v>
      </c>
      <c r="G43" s="17">
        <f t="shared" si="2"/>
        <v>3149.99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350.01</v>
      </c>
      <c r="G44" s="17">
        <f t="shared" si="2"/>
        <v>3179.99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350.01</v>
      </c>
      <c r="G45" s="17">
        <f t="shared" si="2"/>
        <v>2749.99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350.01</v>
      </c>
      <c r="G46" s="17">
        <f t="shared" si="2"/>
        <v>2689.99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350.01</v>
      </c>
      <c r="G47" s="17">
        <f t="shared" si="2"/>
        <v>2689.99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350.01</v>
      </c>
      <c r="G48" s="17">
        <f t="shared" si="2"/>
        <v>2599.99</v>
      </c>
      <c r="H48" s="25"/>
    </row>
    <row r="49" ht="42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4"/>
      <c r="F49" s="20">
        <v>350.01</v>
      </c>
      <c r="G49" s="17">
        <f t="shared" si="2"/>
        <v>2849.99</v>
      </c>
      <c r="H49" s="25"/>
    </row>
    <row r="50" ht="42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4"/>
      <c r="F50" s="16">
        <v>350.01</v>
      </c>
      <c r="G50" s="17">
        <f t="shared" si="2"/>
        <v>2649.99</v>
      </c>
      <c r="H50" s="25"/>
    </row>
    <row r="51" ht="42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4"/>
      <c r="F51" s="16"/>
      <c r="G51" s="17">
        <f t="shared" si="2"/>
        <v>2820</v>
      </c>
      <c r="H51" s="25"/>
    </row>
    <row r="52" ht="42" customHeight="1" spans="1:8">
      <c r="A52" s="23" t="s">
        <v>85</v>
      </c>
      <c r="B52" s="12" t="s">
        <v>82</v>
      </c>
      <c r="C52" s="24">
        <v>2700</v>
      </c>
      <c r="D52" s="26">
        <v>30</v>
      </c>
      <c r="E52" s="14"/>
      <c r="F52" s="16"/>
      <c r="G52" s="17">
        <f t="shared" si="2"/>
        <v>2730</v>
      </c>
      <c r="H52" s="25"/>
    </row>
    <row r="53" ht="42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4"/>
      <c r="F53" s="16"/>
      <c r="G53" s="17">
        <f t="shared" si="2"/>
        <v>2730</v>
      </c>
      <c r="H53" s="25"/>
    </row>
    <row r="54" ht="42" customHeight="1" spans="1:8">
      <c r="A54" s="23" t="s">
        <v>87</v>
      </c>
      <c r="B54" s="12" t="s">
        <v>82</v>
      </c>
      <c r="C54" s="24">
        <v>2700</v>
      </c>
      <c r="D54" s="26"/>
      <c r="E54" s="14"/>
      <c r="F54" s="16"/>
      <c r="G54" s="17">
        <f t="shared" si="2"/>
        <v>2700</v>
      </c>
      <c r="H54" s="25"/>
    </row>
    <row r="55" ht="42" customHeight="1" spans="1:8">
      <c r="A55" s="23" t="s">
        <v>88</v>
      </c>
      <c r="B55" s="12" t="s">
        <v>82</v>
      </c>
      <c r="C55" s="24">
        <v>2900</v>
      </c>
      <c r="D55" s="26">
        <v>300</v>
      </c>
      <c r="E55" s="14"/>
      <c r="F55" s="16">
        <v>350.01</v>
      </c>
      <c r="G55" s="17">
        <f t="shared" si="2"/>
        <v>2849.99</v>
      </c>
      <c r="H55" s="25"/>
    </row>
    <row r="56" ht="42" customHeight="1" spans="1:8">
      <c r="A56" s="23" t="s">
        <v>89</v>
      </c>
      <c r="B56" s="12" t="s">
        <v>82</v>
      </c>
      <c r="C56" s="24">
        <v>2700</v>
      </c>
      <c r="D56" s="26">
        <v>300</v>
      </c>
      <c r="E56" s="14"/>
      <c r="F56" s="16">
        <v>350.01</v>
      </c>
      <c r="G56" s="17">
        <f t="shared" si="2"/>
        <v>2649.99</v>
      </c>
      <c r="H56" s="25"/>
    </row>
    <row r="57" ht="42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4"/>
      <c r="F57" s="16">
        <v>350.01</v>
      </c>
      <c r="G57" s="17">
        <f t="shared" si="2"/>
        <v>2649.99</v>
      </c>
      <c r="H57" s="25"/>
    </row>
    <row r="58" ht="42" customHeight="1" spans="1:8">
      <c r="A58" s="23" t="s">
        <v>91</v>
      </c>
      <c r="B58" s="12" t="s">
        <v>82</v>
      </c>
      <c r="C58" s="24">
        <v>2700</v>
      </c>
      <c r="D58" s="26">
        <v>300</v>
      </c>
      <c r="E58" s="14"/>
      <c r="F58" s="16">
        <v>350.01</v>
      </c>
      <c r="G58" s="17">
        <f t="shared" si="2"/>
        <v>2649.99</v>
      </c>
      <c r="H58" s="25"/>
    </row>
    <row r="59" ht="42" customHeight="1" spans="1:8">
      <c r="A59" s="23" t="s">
        <v>92</v>
      </c>
      <c r="B59" s="12" t="s">
        <v>82</v>
      </c>
      <c r="C59" s="24">
        <v>2700</v>
      </c>
      <c r="D59" s="26">
        <v>240</v>
      </c>
      <c r="E59" s="14"/>
      <c r="F59" s="16">
        <v>350.01</v>
      </c>
      <c r="G59" s="17">
        <f t="shared" si="2"/>
        <v>2589.99</v>
      </c>
      <c r="H59" s="25"/>
    </row>
    <row r="60" s="1" customFormat="1" ht="42" customHeight="1" spans="1:8">
      <c r="A60" s="23" t="s">
        <v>93</v>
      </c>
      <c r="B60" s="12" t="s">
        <v>82</v>
      </c>
      <c r="C60" s="24">
        <v>2700</v>
      </c>
      <c r="D60" s="26"/>
      <c r="E60" s="14"/>
      <c r="F60" s="16"/>
      <c r="G60" s="17">
        <f t="shared" si="2"/>
        <v>2700</v>
      </c>
      <c r="H60" s="25"/>
    </row>
    <row r="61" s="1" customFormat="1" ht="42" customHeight="1" spans="1:8">
      <c r="A61" s="23" t="s">
        <v>94</v>
      </c>
      <c r="B61" s="12" t="s">
        <v>82</v>
      </c>
      <c r="C61" s="24">
        <v>2700</v>
      </c>
      <c r="D61" s="26"/>
      <c r="E61" s="14"/>
      <c r="F61" s="20"/>
      <c r="G61" s="17">
        <f t="shared" si="2"/>
        <v>2700</v>
      </c>
      <c r="H61" s="25"/>
    </row>
    <row r="62" s="1" customFormat="1" ht="42" customHeight="1" spans="1:8">
      <c r="A62" s="23" t="s">
        <v>95</v>
      </c>
      <c r="B62" s="12" t="s">
        <v>82</v>
      </c>
      <c r="C62" s="24">
        <v>2900</v>
      </c>
      <c r="D62" s="26">
        <v>210</v>
      </c>
      <c r="E62" s="14"/>
      <c r="F62" s="16">
        <v>350.01</v>
      </c>
      <c r="G62" s="17">
        <f t="shared" si="2"/>
        <v>2759.99</v>
      </c>
      <c r="H62" s="21"/>
    </row>
    <row r="63" s="1" customFormat="1" ht="42" customHeight="1" spans="1:8">
      <c r="A63" s="23" t="s">
        <v>96</v>
      </c>
      <c r="B63" s="12" t="s">
        <v>82</v>
      </c>
      <c r="C63" s="24">
        <v>2700</v>
      </c>
      <c r="D63" s="26">
        <v>300</v>
      </c>
      <c r="E63" s="14"/>
      <c r="F63" s="20">
        <v>350.01</v>
      </c>
      <c r="G63" s="17">
        <f t="shared" si="2"/>
        <v>2649.99</v>
      </c>
      <c r="H63" s="21"/>
    </row>
    <row r="64" s="1" customFormat="1" ht="42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4"/>
      <c r="F64" s="20">
        <v>350.01</v>
      </c>
      <c r="G64" s="17">
        <f t="shared" si="2"/>
        <v>2529.99</v>
      </c>
      <c r="H64" s="21"/>
    </row>
    <row r="65" s="1" customFormat="1" ht="42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350.01</v>
      </c>
      <c r="G65" s="17">
        <f t="shared" si="2"/>
        <v>2649.99</v>
      </c>
      <c r="H65" s="18"/>
    </row>
    <row r="66" s="1" customFormat="1" ht="42" customHeight="1" spans="1:8">
      <c r="A66" s="23" t="s">
        <v>99</v>
      </c>
      <c r="B66" s="12" t="s">
        <v>82</v>
      </c>
      <c r="C66" s="24">
        <v>2700</v>
      </c>
      <c r="D66" s="26"/>
      <c r="E66" s="24"/>
      <c r="F66" s="20"/>
      <c r="G66" s="17">
        <f t="shared" si="2"/>
        <v>2700</v>
      </c>
      <c r="H66" s="18"/>
    </row>
    <row r="67" s="1" customFormat="1" ht="42" customHeight="1" spans="1:8">
      <c r="A67" s="23" t="s">
        <v>100</v>
      </c>
      <c r="B67" s="12" t="s">
        <v>82</v>
      </c>
      <c r="C67" s="24">
        <v>2700</v>
      </c>
      <c r="D67" s="26"/>
      <c r="E67" s="24"/>
      <c r="F67" s="20"/>
      <c r="G67" s="17">
        <f t="shared" si="2"/>
        <v>2700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228350</v>
      </c>
      <c r="D68" s="29">
        <f>SUM(D5:D67)</f>
        <v>9330</v>
      </c>
      <c r="E68" s="29">
        <f>SUM(E5:E67)</f>
        <v>0</v>
      </c>
      <c r="F68" s="29">
        <f>SUM(F5:F67)</f>
        <v>23266.31</v>
      </c>
      <c r="G68" s="29">
        <f>SUM(G5:G67)</f>
        <v>214413.69</v>
      </c>
      <c r="H68" s="30"/>
    </row>
    <row r="69" s="2" customFormat="1" ht="48" customHeight="1" spans="1:8">
      <c r="A69" s="31" t="s">
        <v>101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2023-04-10T01:17:26Z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46276B674A3F4F8497296104E882EB49</vt:lpwstr>
  </property>
</Properties>
</file>