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definedNames>
    <definedName name="_xlnm._FilterDatabase" localSheetId="0" hidden="1">Sheet2!$A$4:$I$22</definedName>
    <definedName name="_xlnm.Print_Titles" localSheetId="0">Sheet2!$4:4</definedName>
    <definedName name="_xlnm._FilterDatabase" hidden="1">#REF!</definedName>
    <definedName name="_xlnm.Print_Area">#REF!</definedName>
    <definedName name="_xlnm.Print_Area" localSheetId="0">Sheet2!$A$1:$I$19</definedName>
  </definedNames>
  <calcPr calcId="144525"/>
</workbook>
</file>

<file path=xl/sharedStrings.xml><?xml version="1.0" encoding="utf-8"?>
<sst xmlns="http://schemas.openxmlformats.org/spreadsheetml/2006/main" count="28" uniqueCount="28">
  <si>
    <t>政府拨款使用管理情况明细表</t>
  </si>
  <si>
    <t>2023年 3 月 31  日</t>
  </si>
  <si>
    <t>编制单位：中山市横栏镇新茂股份合作经济联合社</t>
  </si>
  <si>
    <t>单位：元</t>
  </si>
  <si>
    <t>资金名称</t>
  </si>
  <si>
    <t>资金使用对象（范围）</t>
  </si>
  <si>
    <t>支出内容摘要</t>
  </si>
  <si>
    <t>年初数</t>
  </si>
  <si>
    <t>收到拨款总额</t>
  </si>
  <si>
    <t>本期支付</t>
  </si>
  <si>
    <t>累计支付</t>
  </si>
  <si>
    <t>结余资金</t>
  </si>
  <si>
    <t>备注</t>
  </si>
  <si>
    <t xml:space="preserve">         土地确权工作经费</t>
  </si>
  <si>
    <t>中山市横栏镇城管住建和农业农村局市下拨农村人居环境整治--干净整洁村补助资金（年终）购置垃圾分类桶专项经费</t>
  </si>
  <si>
    <t>中山市横栏镇工业信息和科技商务局返还2020年个人物业租赁税（住宅和非住宅）返还费用</t>
  </si>
  <si>
    <t>横栏镇妇女联合会下拨美丽家庭建设季度考评资金</t>
  </si>
  <si>
    <t>中国共产党中山市横栏镇委员会组织人事办公室下拨2022党组织组织生活经费</t>
  </si>
  <si>
    <t>中山市横栏镇社区卫生服务中心横栏镇2022年7月--11月婚检孕筛宣传发动经费</t>
  </si>
  <si>
    <t>中山市横栏镇社区卫生服务中心2022年1--9月婚检村级宣传发动经费</t>
  </si>
  <si>
    <t>中国共产党中山市横栏镇委员会组织人事办公室下拨党费</t>
  </si>
  <si>
    <t>中山市横栏镇城管住建和农业农村局市下拨农村人居环境整治----干净整洁村补助资金（5月份）</t>
  </si>
  <si>
    <t>中山市横栏镇城管住建和农业农村局市下拨农村人居环境整治----干净整洁村补助资金（8月份）</t>
  </si>
  <si>
    <t>中山市农业农村局2023年革命老区春节慰问金</t>
  </si>
  <si>
    <t>中山市横栏镇网格和大数据事务中心划拨2021年村（社区）协助征收个人物业租赁税征管工作奖励款</t>
  </si>
  <si>
    <t>中山市横栏镇城管住建和农业农村局镇下拨农村人居环境整治--干净整洁村补助资金（8月份）</t>
  </si>
  <si>
    <t>中山市横栏镇城管住建和农业农村局镇下拨农村人居环境整治--干净整洁村补助资金（5月份）</t>
  </si>
  <si>
    <t>村委会负责人：吴献彬                       财经负责人：梁嘉宜                            会计：黄淑仪               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</si>
</sst>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26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57" fontId="5" fillId="0" borderId="2" xfId="0" applyNumberFormat="1" applyFont="1" applyFill="1" applyBorder="1" applyAlignment="1">
      <alignment horizontal="left" vertical="center" wrapText="1"/>
    </xf>
    <xf numFmtId="57" fontId="5" fillId="0" borderId="2" xfId="0" applyNumberFormat="1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vertical="center"/>
    </xf>
    <xf numFmtId="176" fontId="0" fillId="0" borderId="2" xfId="0" applyNumberFormat="1" applyFill="1" applyBorder="1">
      <alignment vertical="center"/>
    </xf>
    <xf numFmtId="43" fontId="5" fillId="0" borderId="2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zoomScale="90" zoomScaleNormal="90" workbookViewId="0">
      <pane ySplit="4" topLeftCell="A17" activePane="bottomLeft" state="frozen"/>
      <selection/>
      <selection pane="bottomLeft" activeCell="C25" sqref="C25"/>
    </sheetView>
  </sheetViews>
  <sheetFormatPr defaultColWidth="16.775" defaultRowHeight="13.5"/>
  <cols>
    <col min="1" max="1" width="34.2083333333333" style="1" customWidth="1"/>
    <col min="2" max="2" width="11.5" customWidth="1"/>
    <col min="3" max="3" width="77.9166666666667" customWidth="1"/>
    <col min="4" max="4" width="12.25" customWidth="1"/>
    <col min="5" max="5" width="13.75" customWidth="1"/>
    <col min="6" max="6" width="13.375" customWidth="1"/>
    <col min="7" max="8" width="16.775" customWidth="1"/>
    <col min="9" max="9" width="15.1083333333333" customWidth="1"/>
    <col min="10" max="16381" width="16.775" customWidth="1"/>
  </cols>
  <sheetData>
    <row r="1" ht="40.05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1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8" customHeight="1" spans="1:9">
      <c r="A3" s="5" t="s">
        <v>2</v>
      </c>
      <c r="B3" s="6"/>
      <c r="C3" s="6"/>
      <c r="D3" s="6"/>
      <c r="E3" s="6"/>
      <c r="F3" s="6"/>
      <c r="G3" s="6"/>
      <c r="H3" s="6"/>
      <c r="I3" s="5" t="s">
        <v>3</v>
      </c>
    </row>
    <row r="4" ht="30" customHeight="1" spans="1:9">
      <c r="A4" s="7" t="s">
        <v>4</v>
      </c>
      <c r="B4" s="7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</row>
    <row r="5" ht="54" customHeight="1" spans="1:9">
      <c r="A5" s="26" t="s">
        <v>13</v>
      </c>
      <c r="B5" s="10"/>
      <c r="C5" s="11"/>
      <c r="D5" s="12">
        <v>20000</v>
      </c>
      <c r="E5" s="10"/>
      <c r="F5" s="13"/>
      <c r="G5" s="13"/>
      <c r="H5" s="13">
        <v>20000</v>
      </c>
      <c r="I5" s="12"/>
    </row>
    <row r="6" ht="57" customHeight="1" spans="1:9">
      <c r="A6" s="14" t="s">
        <v>14</v>
      </c>
      <c r="B6" s="15"/>
      <c r="C6" s="16"/>
      <c r="D6" s="16">
        <v>2600</v>
      </c>
      <c r="E6" s="17"/>
      <c r="F6" s="14"/>
      <c r="G6" s="17">
        <f>1620+905</f>
        <v>2525</v>
      </c>
      <c r="H6" s="18">
        <f>D6-G6</f>
        <v>75</v>
      </c>
      <c r="I6" s="18"/>
    </row>
    <row r="7" ht="72" customHeight="1" spans="1:9">
      <c r="A7" s="14" t="s">
        <v>15</v>
      </c>
      <c r="B7" s="15"/>
      <c r="C7" s="19"/>
      <c r="D7" s="16">
        <f>123052.77+18950.17</f>
        <v>142002.94</v>
      </c>
      <c r="E7" s="17"/>
      <c r="F7" s="14"/>
      <c r="G7" s="17">
        <f>36136+37650</f>
        <v>73786</v>
      </c>
      <c r="H7" s="18">
        <f>D7-G7</f>
        <v>68216.94</v>
      </c>
      <c r="I7" s="18"/>
    </row>
    <row r="8" ht="61" customHeight="1" spans="1:9">
      <c r="A8" s="14" t="s">
        <v>16</v>
      </c>
      <c r="B8" s="15"/>
      <c r="C8" s="20"/>
      <c r="D8" s="17">
        <v>9000</v>
      </c>
      <c r="E8" s="17"/>
      <c r="F8" s="14"/>
      <c r="G8" s="17">
        <f>1162+1224</f>
        <v>2386</v>
      </c>
      <c r="H8" s="18">
        <f>D8-G8</f>
        <v>6614</v>
      </c>
      <c r="I8" s="25"/>
    </row>
    <row r="9" ht="61" customHeight="1" spans="1:9">
      <c r="A9" s="14" t="s">
        <v>17</v>
      </c>
      <c r="B9" s="15"/>
      <c r="C9" s="20"/>
      <c r="D9" s="17"/>
      <c r="E9" s="21">
        <v>6000</v>
      </c>
      <c r="F9" s="14"/>
      <c r="G9" s="17">
        <f>252+385.66</f>
        <v>637.66</v>
      </c>
      <c r="H9" s="22">
        <f t="shared" ref="H9:H18" si="0">E9-G9</f>
        <v>5362.34</v>
      </c>
      <c r="I9" s="25"/>
    </row>
    <row r="10" ht="63" customHeight="1" spans="1:9">
      <c r="A10" s="14" t="s">
        <v>18</v>
      </c>
      <c r="B10" s="15"/>
      <c r="C10" s="20"/>
      <c r="D10" s="17"/>
      <c r="E10" s="21">
        <v>1170</v>
      </c>
      <c r="F10" s="14"/>
      <c r="G10" s="17">
        <v>1170</v>
      </c>
      <c r="H10" s="22">
        <f t="shared" si="0"/>
        <v>0</v>
      </c>
      <c r="I10" s="25"/>
    </row>
    <row r="11" ht="63" customHeight="1" spans="1:9">
      <c r="A11" s="14" t="s">
        <v>19</v>
      </c>
      <c r="B11" s="15"/>
      <c r="C11" s="20"/>
      <c r="D11" s="17"/>
      <c r="E11" s="23">
        <v>935</v>
      </c>
      <c r="F11" s="23"/>
      <c r="G11" s="23">
        <v>935</v>
      </c>
      <c r="H11" s="22">
        <f t="shared" si="0"/>
        <v>0</v>
      </c>
      <c r="I11" s="25"/>
    </row>
    <row r="12" ht="63" customHeight="1" spans="1:9">
      <c r="A12" s="14" t="s">
        <v>20</v>
      </c>
      <c r="B12" s="15"/>
      <c r="C12" s="20"/>
      <c r="D12" s="17"/>
      <c r="E12" s="21">
        <v>8000</v>
      </c>
      <c r="F12" s="14"/>
      <c r="G12" s="17">
        <v>8000</v>
      </c>
      <c r="H12" s="22">
        <f t="shared" si="0"/>
        <v>0</v>
      </c>
      <c r="I12" s="25"/>
    </row>
    <row r="13" customFormat="1" ht="63" customHeight="1" spans="1:9">
      <c r="A13" s="14" t="s">
        <v>21</v>
      </c>
      <c r="B13" s="15"/>
      <c r="C13" s="20"/>
      <c r="D13" s="17"/>
      <c r="E13" s="21">
        <v>45000</v>
      </c>
      <c r="F13" s="14"/>
      <c r="G13" s="17"/>
      <c r="H13" s="22">
        <f t="shared" si="0"/>
        <v>45000</v>
      </c>
      <c r="I13" s="25"/>
    </row>
    <row r="14" customFormat="1" ht="63" customHeight="1" spans="1:9">
      <c r="A14" s="14" t="s">
        <v>22</v>
      </c>
      <c r="B14" s="15"/>
      <c r="C14" s="20"/>
      <c r="D14" s="17"/>
      <c r="E14" s="21">
        <v>35000</v>
      </c>
      <c r="F14" s="14"/>
      <c r="G14" s="17"/>
      <c r="H14" s="22">
        <f t="shared" si="0"/>
        <v>35000</v>
      </c>
      <c r="I14" s="25"/>
    </row>
    <row r="15" customFormat="1" ht="63" customHeight="1" spans="1:9">
      <c r="A15" s="14" t="s">
        <v>23</v>
      </c>
      <c r="B15" s="15"/>
      <c r="C15" s="20"/>
      <c r="D15" s="17"/>
      <c r="E15" s="21">
        <v>2000</v>
      </c>
      <c r="F15" s="14"/>
      <c r="G15" s="17">
        <v>2000</v>
      </c>
      <c r="H15" s="22">
        <f t="shared" si="0"/>
        <v>0</v>
      </c>
      <c r="I15" s="25"/>
    </row>
    <row r="16" customFormat="1" ht="63" customHeight="1" spans="1:9">
      <c r="A16" s="14" t="s">
        <v>24</v>
      </c>
      <c r="B16" s="15"/>
      <c r="C16" s="20"/>
      <c r="D16" s="17"/>
      <c r="E16" s="21">
        <v>537661.77</v>
      </c>
      <c r="F16" s="14"/>
      <c r="G16" s="17"/>
      <c r="H16" s="22">
        <f t="shared" si="0"/>
        <v>537661.77</v>
      </c>
      <c r="I16" s="25"/>
    </row>
    <row r="17" customFormat="1" ht="63" customHeight="1" spans="1:9">
      <c r="A17" s="14" t="s">
        <v>25</v>
      </c>
      <c r="B17" s="15"/>
      <c r="C17" s="20"/>
      <c r="D17" s="17"/>
      <c r="E17" s="21">
        <v>10000</v>
      </c>
      <c r="F17" s="14"/>
      <c r="G17" s="17"/>
      <c r="H17" s="22">
        <f t="shared" si="0"/>
        <v>10000</v>
      </c>
      <c r="I17" s="25"/>
    </row>
    <row r="18" customFormat="1" ht="63" customHeight="1" spans="1:9">
      <c r="A18" s="14" t="s">
        <v>26</v>
      </c>
      <c r="B18" s="15"/>
      <c r="C18" s="20"/>
      <c r="D18" s="17"/>
      <c r="E18" s="21">
        <v>10000</v>
      </c>
      <c r="F18" s="14"/>
      <c r="G18" s="17"/>
      <c r="H18" s="22">
        <f t="shared" si="0"/>
        <v>10000</v>
      </c>
      <c r="I18" s="25"/>
    </row>
    <row r="19" customFormat="1" ht="42" customHeight="1" spans="1:9">
      <c r="A19" s="24" t="s">
        <v>27</v>
      </c>
      <c r="B19" s="24"/>
      <c r="C19" s="24"/>
      <c r="D19" s="24"/>
      <c r="E19" s="24"/>
      <c r="F19" s="24"/>
      <c r="G19" s="24"/>
      <c r="H19" s="24"/>
      <c r="I19" s="24"/>
    </row>
  </sheetData>
  <autoFilter ref="A4:I22">
    <extLst/>
  </autoFilter>
  <mergeCells count="3">
    <mergeCell ref="A1:I1"/>
    <mergeCell ref="A2:I2"/>
    <mergeCell ref="A19:I19"/>
  </mergeCells>
  <pageMargins left="0.590277777777778" right="0.156944444444444" top="0.629861111111111" bottom="0.66875" header="0.5" footer="0.5"/>
  <pageSetup paperSize="9" scale="65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2022-02-23T16:36:00Z</dcterms:created>
  <dcterms:modified xsi:type="dcterms:W3CDTF">2023-04-10T01:36:45Z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DE4A7CB4D04C4DBB90248F7410803EEC</vt:lpwstr>
  </property>
</Properties>
</file>