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 sheetId="2" r:id="rId1"/>
  </sheets>
  <definedNames>
    <definedName name="_xlnm.Print_Titles" localSheetId="0">'Sheet1 '!$1:$4</definedName>
  </definedNames>
  <calcPr calcId="144525"/>
</workbook>
</file>

<file path=xl/sharedStrings.xml><?xml version="1.0" encoding="utf-8"?>
<sst xmlns="http://schemas.openxmlformats.org/spreadsheetml/2006/main" count="36" uniqueCount="35">
  <si>
    <t>政府拨款使用管理情况明细表</t>
  </si>
  <si>
    <t>2022年8月30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</si>
  <si>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</si>
  <si>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</si>
  <si>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</si>
  <si>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</si>
  <si>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</si>
  <si>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</si>
  <si>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</si>
  <si>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</si>
  <si>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</si>
  <si>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</si>
  <si>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</si>
  <si>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</si>
  <si>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</si>
  <si>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</si>
  <si>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干净整洁村补助资金（4月份）</t>
  </si>
  <si>
    <t>市下拨农村人居环境整治——农村公厕奖补资金（第一批）</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</si>
  <si>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</si>
  <si>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</si>
  <si>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</si>
  <si>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</si>
  <si>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</si>
  <si>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</si>
  <si>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［08.08］支村委付中山市佳之晨数码办公设备服务部宝裕村委2022年6月复印费（共3台复印费）2059元</t>
  </si>
  <si>
    <t>［03.09］收中山市横栏镇妇女联合会下拨实施“破难行动”经费</t>
  </si>
  <si>
    <t>［07.14］收村委收中山市康涛照明有限公司2022年“八一”赞助款880；收村委收中山市横栏镇通巍五金加工厂2022年“八一”赞助款                                                                                                                                                                                                                                                                                                                                                                                                                                                       1000；收村委收中山市金剑照明电器有限公司2022年“八一”赞助款1000；收村委收中山市睿通金属科技有限公司2022年“八一”赞助款1000；收村委收中山市绿凌环保工程有限公司2022年“八一”赞助款1000；收村委收卢志伟2022年“八一”赞助款1000；收村委收中山市横栏镇企为五金厂2022年“八一”赞助款500；收村委收中山市沙丽得灯饰有限公司2022年“八一”赞助款2000；收村委收黄剑平2022年“八一”赞助款2000；收村委收中山市依时制漆有限公司2022年“八一”赞助款1000；收村委收中山市横栏镇江隆顺景水产养殖场2022年“八一”赞助款1000；收村委收中山市创渝中涂料科技有限公司2022年“八一”赞助款1000；收村委收中山市卓一钢结构有限公司2022年“八一”赞助款3000；收村委收中山市普俞斯五金加工厂2022年“八一”赞助款500；收村委收罗友兴2022年“八一”赞助款1000</t>
  </si>
  <si>
    <t>［08.02］支村委付广东壹加壹商业连锁有限公司宝裕村2022年现役军人及退伍军人“八一”慰问品款（赞助款支出）14040元；</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</si>
  <si>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</si>
  <si>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</si>
  <si>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</si>
  <si>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</si>
  <si>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［08.12］收中国共产党中山市横栏镇委员会组织人事办公室下拨2022年党组织组织生活经费</t>
  </si>
  <si>
    <t>［08.17］收中山市横栏镇综合治理办公室综合治理办公室2022年度一村一法律顾问经费</t>
  </si>
  <si>
    <t>村委会负责人：冯洛朝 会计：黄淑仪 村务公开监督（理财）小组：梁嘉健、李华堂、梁兆洪</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</si>
</sst>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font>
    <font>
      <sz val="12"/>
      <color indexed="8"/>
      <name val="宋体"/>
      <charset val="134"/>
    </font>
    <font>
      <sz val="11"/>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color theme="1"/>
      <name val="宋体"/>
      <charset val="134"/>
      <scheme val="minor"/>
    </font>
    <font>
      <b/>
      <sz val="11"/>
      <name val="宋体"/>
      <charset val="134"/>
    </font>
    <font>
      <sz val="11"/>
      <name val="宋体"/>
      <charset val="134"/>
      <scheme val="minor"/>
    </font>
    <font>
      <sz val="10"/>
      <name val="宋体"/>
      <charset val="134"/>
    </font>
    <font>
      <sz val="9"/>
      <name val="宋体"/>
      <charset val="134"/>
    </font>
    <font>
      <sz val="10"/>
      <color indexed="8"/>
      <name val="宋体"/>
      <charset val="134"/>
    </font>
    <font>
      <sz val="10"/>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Border="0" applyAlignment="0" applyProtection="0">
      <alignment vertical="center"/>
    </xf>
    <xf numFmtId="0" fontId="18" fillId="4" borderId="0" applyNumberFormat="0" applyBorder="0" applyAlignment="0" applyProtection="0">
      <alignment vertical="center"/>
    </xf>
    <xf numFmtId="0" fontId="19"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6" borderId="5" applyNumberFormat="0" applyFont="0" applyAlignment="0" applyProtection="0">
      <alignment vertical="center"/>
    </xf>
    <xf numFmtId="0" fontId="18" fillId="5"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23" fillId="0" borderId="0" applyNumberFormat="0" applyBorder="0" applyAlignment="0" applyProtection="0">
      <alignment vertical="center"/>
    </xf>
    <xf numFmtId="0" fontId="24" fillId="0" borderId="0" applyNumberFormat="0" applyBorder="0" applyAlignment="0" applyProtection="0">
      <alignment vertical="center"/>
    </xf>
    <xf numFmtId="0" fontId="25" fillId="0" borderId="6" applyNumberFormat="0" applyAlignment="0" applyProtection="0">
      <alignment vertical="center"/>
    </xf>
    <xf numFmtId="0" fontId="26" fillId="0" borderId="6" applyNumberFormat="0" applyAlignment="0" applyProtection="0">
      <alignment vertical="center"/>
    </xf>
    <xf numFmtId="0" fontId="18" fillId="7" borderId="0" applyNumberFormat="0" applyBorder="0" applyAlignment="0" applyProtection="0">
      <alignment vertical="center"/>
    </xf>
    <xf numFmtId="0" fontId="21" fillId="0" borderId="7" applyNumberFormat="0" applyAlignment="0" applyProtection="0">
      <alignment vertical="center"/>
    </xf>
    <xf numFmtId="0" fontId="18" fillId="3" borderId="0" applyNumberFormat="0" applyBorder="0" applyAlignment="0" applyProtection="0">
      <alignment vertical="center"/>
    </xf>
    <xf numFmtId="0" fontId="27" fillId="2" borderId="8" applyNumberFormat="0" applyAlignment="0" applyProtection="0">
      <alignment vertical="center"/>
    </xf>
    <xf numFmtId="0" fontId="28" fillId="2" borderId="4" applyNumberFormat="0" applyAlignment="0" applyProtection="0">
      <alignment vertical="center"/>
    </xf>
    <xf numFmtId="0" fontId="29" fillId="8" borderId="9" applyNumberFormat="0" applyAlignment="0" applyProtection="0">
      <alignment vertical="center"/>
    </xf>
    <xf numFmtId="0" fontId="15" fillId="9" borderId="0" applyNumberFormat="0" applyBorder="0" applyAlignment="0" applyProtection="0">
      <alignment vertical="center"/>
    </xf>
    <xf numFmtId="0" fontId="18" fillId="10" borderId="0" applyNumberFormat="0" applyBorder="0" applyAlignment="0" applyProtection="0">
      <alignment vertical="center"/>
    </xf>
    <xf numFmtId="0" fontId="30" fillId="0" borderId="10" applyNumberFormat="0" applyAlignment="0" applyProtection="0">
      <alignment vertical="center"/>
    </xf>
    <xf numFmtId="0" fontId="31" fillId="0" borderId="11" applyNumberFormat="0" applyAlignment="0" applyProtection="0">
      <alignment vertical="center"/>
    </xf>
    <xf numFmtId="0" fontId="32" fillId="9" borderId="0" applyNumberFormat="0" applyBorder="0" applyAlignment="0" applyProtection="0">
      <alignment vertical="center"/>
    </xf>
    <xf numFmtId="0" fontId="17" fillId="11" borderId="0" applyNumberFormat="0" applyBorder="0" applyAlignment="0" applyProtection="0">
      <alignment vertical="center"/>
    </xf>
    <xf numFmtId="0" fontId="15" fillId="12" borderId="0" applyNumberFormat="0" applyBorder="0" applyAlignment="0" applyProtection="0">
      <alignment vertical="center"/>
    </xf>
    <xf numFmtId="0" fontId="18" fillId="13" borderId="0" applyNumberFormat="0" applyBorder="0" applyAlignment="0" applyProtection="0">
      <alignment vertical="center"/>
    </xf>
    <xf numFmtId="0" fontId="15" fillId="14" borderId="0" applyNumberFormat="0" applyBorder="0" applyAlignment="0" applyProtection="0">
      <alignment vertical="center"/>
    </xf>
    <xf numFmtId="0" fontId="15" fillId="7"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8" fillId="8" borderId="0" applyNumberFormat="0" applyBorder="0" applyAlignment="0" applyProtection="0">
      <alignment vertical="center"/>
    </xf>
    <xf numFmtId="0" fontId="18" fillId="15" borderId="0" applyNumberFormat="0" applyBorder="0" applyAlignment="0" applyProtection="0">
      <alignment vertical="center"/>
    </xf>
    <xf numFmtId="0" fontId="15" fillId="6" borderId="0" applyNumberFormat="0" applyBorder="0" applyAlignment="0" applyProtection="0">
      <alignment vertical="center"/>
    </xf>
    <xf numFmtId="0" fontId="15" fillId="3" borderId="0" applyNumberFormat="0" applyBorder="0" applyAlignment="0" applyProtection="0">
      <alignment vertical="center"/>
    </xf>
    <xf numFmtId="0" fontId="18" fillId="13" borderId="0" applyNumberFormat="0" applyBorder="0" applyAlignment="0" applyProtection="0">
      <alignment vertical="center"/>
    </xf>
    <xf numFmtId="0" fontId="15" fillId="7" borderId="0" applyNumberFormat="0" applyBorder="0" applyAlignment="0" applyProtection="0">
      <alignment vertical="center"/>
    </xf>
    <xf numFmtId="0" fontId="18" fillId="7" borderId="0" applyNumberFormat="0" applyBorder="0" applyAlignment="0" applyProtection="0">
      <alignment vertical="center"/>
    </xf>
    <xf numFmtId="0" fontId="18" fillId="16" borderId="0" applyNumberFormat="0" applyBorder="0" applyAlignment="0" applyProtection="0">
      <alignment vertical="center"/>
    </xf>
    <xf numFmtId="0" fontId="15" fillId="9" borderId="0" applyNumberFormat="0" applyBorder="0" applyAlignment="0" applyProtection="0">
      <alignment vertical="center"/>
    </xf>
    <xf numFmtId="0" fontId="18" fillId="16" borderId="0" applyNumberFormat="0" applyBorder="0" applyAlignment="0" applyProtection="0">
      <alignment vertical="center"/>
    </xf>
  </cellStyleXfs>
  <cellXfs count="38">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2"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2" fillId="0" borderId="2" xfId="0" applyNumberFormat="1" applyFont="1" applyFill="1" applyBorder="1" applyAlignment="1">
      <alignment horizontal="center" vertical="center"/>
    </xf>
    <xf numFmtId="0" fontId="0" fillId="0" borderId="2" xfId="0" applyFill="1" applyBorder="1" applyAlignment="1">
      <alignment vertical="center" wrapText="1"/>
    </xf>
    <xf numFmtId="49"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43" fontId="10" fillId="0" borderId="2" xfId="0" applyNumberFormat="1" applyFont="1" applyFill="1" applyBorder="1" applyAlignment="1">
      <alignment horizontal="center" vertical="center" wrapText="1"/>
    </xf>
    <xf numFmtId="43" fontId="11"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43" fontId="8"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3" fontId="10" fillId="0" borderId="2" xfId="0" applyNumberFormat="1" applyFont="1" applyFill="1" applyBorder="1" applyAlignment="1">
      <alignment horizontal="center" vertical="center"/>
    </xf>
    <xf numFmtId="43" fontId="2"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4"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pane ySplit="4" topLeftCell="A5" activePane="bottomLeft" state="frozen"/>
      <selection/>
      <selection pane="bottomLeft" activeCell="J4" sqref="J4"/>
    </sheetView>
  </sheetViews>
  <sheetFormatPr defaultColWidth="16.775" defaultRowHeight="13.5" outlineLevelCol="7"/>
  <cols>
    <col min="1" max="1" width="49.25" customWidth="1"/>
    <col min="2" max="2" width="7" customWidth="1"/>
    <col min="3" max="3" width="42.25" customWidth="1"/>
    <col min="4" max="4" width="14.875" customWidth="1"/>
    <col min="5" max="7" width="11.75" customWidth="1"/>
    <col min="8" max="8" width="4.75"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D5-F5</f>
        <v>2097</v>
      </c>
      <c r="H5" s="15"/>
    </row>
    <row r="6" s="2" customFormat="1" ht="33" customHeight="1" spans="1:8">
      <c r="A6" s="11" t="s">
        <v>13</v>
      </c>
      <c r="B6" s="12"/>
      <c r="C6" s="16"/>
      <c r="D6" s="13">
        <v>13105.29</v>
      </c>
      <c r="E6" s="13">
        <v>0</v>
      </c>
      <c r="F6" s="13">
        <v>2621.06</v>
      </c>
      <c r="G6" s="14">
        <v>10484.23</v>
      </c>
      <c r="H6" s="15"/>
    </row>
    <row r="7" s="2" customFormat="1" ht="33" customHeight="1" spans="1:8">
      <c r="A7" s="17" t="s">
        <v>14</v>
      </c>
      <c r="B7" s="12"/>
      <c r="C7" s="18"/>
      <c r="D7" s="19">
        <v>240</v>
      </c>
      <c r="E7" s="13"/>
      <c r="F7" s="13">
        <v>0</v>
      </c>
      <c r="G7" s="14">
        <v>240</v>
      </c>
      <c r="H7" s="15"/>
    </row>
    <row r="8" s="2" customFormat="1" ht="33" customHeight="1" spans="1:8">
      <c r="A8" s="17" t="s">
        <v>15</v>
      </c>
      <c r="B8" s="12"/>
      <c r="C8" s="18"/>
      <c r="D8" s="13">
        <v>9000</v>
      </c>
      <c r="E8" s="13"/>
      <c r="F8" s="13">
        <v>1909.42</v>
      </c>
      <c r="G8" s="14">
        <v>7090.58</v>
      </c>
      <c r="H8" s="15"/>
    </row>
    <row r="9" s="2" customFormat="1" ht="33" customHeight="1" spans="1:8">
      <c r="A9" s="17" t="s">
        <v>16</v>
      </c>
      <c r="B9" s="12"/>
      <c r="C9" s="18"/>
      <c r="D9" s="13">
        <v>10000</v>
      </c>
      <c r="E9" s="13"/>
      <c r="F9" s="13">
        <v>9900</v>
      </c>
      <c r="G9" s="14">
        <v>100</v>
      </c>
      <c r="H9" s="15"/>
    </row>
    <row r="10" s="2" customFormat="1" ht="33" customHeight="1" spans="1:8">
      <c r="A10" s="11" t="s">
        <v>17</v>
      </c>
      <c r="B10" s="12"/>
      <c r="C10" s="18"/>
      <c r="D10" s="13">
        <v>13400</v>
      </c>
      <c r="E10" s="13"/>
      <c r="F10" s="13">
        <v>0</v>
      </c>
      <c r="G10" s="14">
        <v>13400</v>
      </c>
      <c r="H10" s="15"/>
    </row>
    <row r="11" s="2" customFormat="1" ht="33" customHeight="1" spans="1:8">
      <c r="A11" s="17" t="s">
        <v>16</v>
      </c>
      <c r="B11" s="12"/>
      <c r="C11" s="20"/>
      <c r="D11" s="13">
        <v>55000</v>
      </c>
      <c r="E11" s="13"/>
      <c r="F11" s="13">
        <v>42867.5</v>
      </c>
      <c r="G11" s="14">
        <v>12132.5</v>
      </c>
      <c r="H11" s="15"/>
    </row>
    <row r="12" s="3" customFormat="1" ht="35" customHeight="1" spans="1:8">
      <c r="A12" s="11" t="s">
        <v>18</v>
      </c>
      <c r="B12" s="21"/>
      <c r="C12" s="22"/>
      <c r="D12" s="23">
        <v>2275000</v>
      </c>
      <c r="E12" s="24"/>
      <c r="F12" s="24">
        <v>2275000</v>
      </c>
      <c r="G12" s="25">
        <f>D12-F12</f>
        <v>0</v>
      </c>
      <c r="H12" s="26"/>
    </row>
    <row r="13" s="3" customFormat="1" ht="33" customHeight="1" spans="1:8">
      <c r="A13" s="11" t="s">
        <v>19</v>
      </c>
      <c r="B13" s="21"/>
      <c r="C13" s="27"/>
      <c r="D13" s="28">
        <v>1051855.8</v>
      </c>
      <c r="E13" s="23"/>
      <c r="F13" s="23">
        <v>0</v>
      </c>
      <c r="G13" s="25">
        <v>1051855.8</v>
      </c>
      <c r="H13" s="26"/>
    </row>
    <row r="14" s="3" customFormat="1" ht="32" customHeight="1" spans="1:8">
      <c r="A14" s="11" t="s">
        <v>20</v>
      </c>
      <c r="B14" s="21"/>
      <c r="C14" s="22"/>
      <c r="D14" s="19">
        <v>5000</v>
      </c>
      <c r="E14" s="29"/>
      <c r="F14" s="29">
        <v>5000</v>
      </c>
      <c r="G14" s="30">
        <f>D14-F14</f>
        <v>0</v>
      </c>
      <c r="H14" s="26"/>
    </row>
    <row r="15" s="3" customFormat="1" ht="39" customHeight="1" spans="1:8">
      <c r="A15" s="11" t="s">
        <v>21</v>
      </c>
      <c r="B15" s="21"/>
      <c r="C15" s="22"/>
      <c r="D15" s="19">
        <v>7279</v>
      </c>
      <c r="E15" s="29"/>
      <c r="F15" s="29">
        <v>7279</v>
      </c>
      <c r="G15" s="30">
        <f>D15-F15</f>
        <v>0</v>
      </c>
      <c r="H15" s="26"/>
    </row>
    <row r="16" s="3" customFormat="1" ht="54" customHeight="1" spans="1:8">
      <c r="A16" s="11" t="s">
        <v>22</v>
      </c>
      <c r="B16" s="21"/>
      <c r="C16" s="27"/>
      <c r="D16" s="19">
        <v>24000</v>
      </c>
      <c r="E16" s="29"/>
      <c r="F16" s="29">
        <f>9000+4480</f>
        <v>13480</v>
      </c>
      <c r="G16" s="30">
        <f>D16-F16</f>
        <v>10520</v>
      </c>
      <c r="H16" s="26"/>
    </row>
    <row r="17" s="2" customFormat="1" ht="46" customHeight="1" spans="1:8">
      <c r="A17" s="11" t="s">
        <v>23</v>
      </c>
      <c r="B17" s="9"/>
      <c r="C17" s="31" t="s">
        <v>24</v>
      </c>
      <c r="D17" s="19">
        <v>40000</v>
      </c>
      <c r="E17" s="13">
        <v>2059</v>
      </c>
      <c r="F17" s="13">
        <f>4271+1475+2998+1722+2547+1608.02+903.5+1817.5+3047.5+602+1458+1710+3590+2702+1423+1569.17+1277.5+1853+2059</f>
        <v>38633.19</v>
      </c>
      <c r="G17" s="32">
        <f>D17-F17</f>
        <v>1366.81</v>
      </c>
      <c r="H17" s="15"/>
    </row>
    <row r="18" s="2" customFormat="1" ht="54" customHeight="1" spans="1:8">
      <c r="A18" s="11" t="s">
        <v>25</v>
      </c>
      <c r="B18" s="9"/>
      <c r="C18" s="31"/>
      <c r="D18" s="19">
        <v>2000</v>
      </c>
      <c r="E18" s="13"/>
      <c r="F18" s="13">
        <f>280.9+837.99</f>
        <v>1118.89</v>
      </c>
      <c r="G18" s="32">
        <f>D18-F18</f>
        <v>881.11</v>
      </c>
      <c r="H18" s="15"/>
    </row>
    <row r="19" s="2" customFormat="1" ht="46" customHeight="1" spans="1:8">
      <c r="A19" s="33" t="s">
        <v>26</v>
      </c>
      <c r="B19" s="9"/>
      <c r="C19" s="12" t="s">
        <v>27</v>
      </c>
      <c r="D19" s="34">
        <v>17880</v>
      </c>
      <c r="E19" s="13">
        <v>14040</v>
      </c>
      <c r="F19" s="13">
        <v>14040</v>
      </c>
      <c r="G19" s="32">
        <f t="shared" ref="G19:G25" si="0">D19-F19</f>
        <v>3840</v>
      </c>
      <c r="H19" s="15"/>
    </row>
    <row r="20" s="2" customFormat="1" ht="46" customHeight="1" spans="1:8">
      <c r="A20" s="33" t="s">
        <v>28</v>
      </c>
      <c r="B20" s="9"/>
      <c r="C20" s="12"/>
      <c r="D20" s="34">
        <v>258.27</v>
      </c>
      <c r="E20" s="13"/>
      <c r="F20" s="13"/>
      <c r="G20" s="32">
        <f t="shared" si="0"/>
        <v>258.27</v>
      </c>
      <c r="H20" s="15"/>
    </row>
    <row r="21" s="2" customFormat="1" ht="46" customHeight="1" spans="1:8">
      <c r="A21" s="33" t="s">
        <v>29</v>
      </c>
      <c r="B21" s="9"/>
      <c r="C21" s="12"/>
      <c r="D21" s="34">
        <v>276.53</v>
      </c>
      <c r="E21" s="13"/>
      <c r="F21" s="13"/>
      <c r="G21" s="32">
        <f t="shared" si="0"/>
        <v>276.53</v>
      </c>
      <c r="H21" s="15"/>
    </row>
    <row r="22" s="2" customFormat="1" ht="46" customHeight="1" spans="1:8">
      <c r="A22" s="34" t="s">
        <v>30</v>
      </c>
      <c r="B22" s="9"/>
      <c r="C22" s="12"/>
      <c r="D22" s="34">
        <v>6000</v>
      </c>
      <c r="E22" s="13"/>
      <c r="F22" s="13"/>
      <c r="G22" s="32">
        <f t="shared" si="0"/>
        <v>6000</v>
      </c>
      <c r="H22" s="15"/>
    </row>
    <row r="23" s="2" customFormat="1" ht="46" customHeight="1" spans="1:8">
      <c r="A23" s="34" t="s">
        <v>31</v>
      </c>
      <c r="B23" s="9"/>
      <c r="C23" s="12"/>
      <c r="D23" s="34">
        <v>630</v>
      </c>
      <c r="E23" s="13"/>
      <c r="F23" s="13"/>
      <c r="G23" s="32">
        <f t="shared" si="0"/>
        <v>630</v>
      </c>
      <c r="H23" s="15"/>
    </row>
    <row r="24" s="2" customFormat="1" ht="46" customHeight="1" spans="1:8">
      <c r="A24" s="34" t="s">
        <v>32</v>
      </c>
      <c r="B24" s="9"/>
      <c r="C24" s="12"/>
      <c r="D24" s="34">
        <v>6000</v>
      </c>
      <c r="E24" s="13"/>
      <c r="F24" s="13"/>
      <c r="G24" s="32">
        <f t="shared" si="0"/>
        <v>6000</v>
      </c>
      <c r="H24" s="15"/>
    </row>
    <row r="25" s="2" customFormat="1" ht="46" customHeight="1" spans="1:8">
      <c r="A25" s="34" t="s">
        <v>33</v>
      </c>
      <c r="B25" s="9"/>
      <c r="C25" s="12"/>
      <c r="D25" s="34">
        <v>12000</v>
      </c>
      <c r="E25" s="13"/>
      <c r="F25" s="13"/>
      <c r="G25" s="32">
        <f t="shared" si="0"/>
        <v>12000</v>
      </c>
      <c r="H25" s="15"/>
    </row>
    <row r="26" s="2" customFormat="1" ht="31" customHeight="1" spans="1:8">
      <c r="A26" s="17"/>
      <c r="B26" s="9"/>
      <c r="C26" s="12"/>
      <c r="D26" s="19">
        <f>SUM(D5:D25)</f>
        <v>3553924.89</v>
      </c>
      <c r="E26" s="13"/>
      <c r="F26" s="13"/>
      <c r="G26" s="35">
        <f>SUM(G5:G25)</f>
        <v>1139172.83</v>
      </c>
      <c r="H26" s="15"/>
    </row>
    <row r="27" ht="49" customHeight="1" spans="1:8">
      <c r="A27" s="36" t="s">
        <v>34</v>
      </c>
      <c r="B27" s="37"/>
      <c r="C27" s="37"/>
      <c r="D27" s="37"/>
      <c r="E27" s="37"/>
      <c r="F27" s="37"/>
      <c r="G27" s="37"/>
      <c r="H27" s="37"/>
    </row>
  </sheetData>
  <mergeCells count="4">
    <mergeCell ref="A1:H1"/>
    <mergeCell ref="D2:E2"/>
    <mergeCell ref="G3:H3"/>
    <mergeCell ref="A27:H27"/>
  </mergeCells>
  <pageMargins left="0.511805555555556" right="0.196527777777778" top="0.313888888888889" bottom="0.15625" header="0.393055555555556" footer="0.511805555555556"/>
  <pageSetup paperSize="8"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34B92E606EF84173A426116623AF1B25</vt:lpwstr>
  </property>
</Properties>
</file>