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3)" sheetId="3" r:id="rId1"/>
    <sheet name="Sheet1 (2)" sheetId="2" r:id="rId2"/>
  </sheets>
  <definedNames>
    <definedName name="_xlnm.Print_Titles" localSheetId="1">'Sheet1 (2)'!$1:$4</definedName>
    <definedName name="_xlnm.Print_Titles" localSheetId="0">'Sheet1 (3)'!$1:$4</definedName>
  </definedNames>
  <calcPr calcId="144525"/>
</workbook>
</file>

<file path=xl/comments1.xml><?xml version="1.0" encoding="utf-8"?>
<comments xmlns="http://schemas.openxmlformats.org/spreadsheetml/2006/main">
  <authors>
    <author>Administrator</author>
  </authors>
  <commentList>
    <comment ref="C11" authorId="0">
      <text>
        <r>
          <rPr>
            <b/>
            <sz val="9"/>
            <rFont val="宋体"/>
            <charset val="134"/>
          </rPr>
          <t>Administrator:</t>
        </r>
        <r>
          <rPr>
            <sz val="9"/>
            <rFont val="宋体"/>
            <charset val="134"/>
          </rPr>
          <t xml:space="preserve">
本次下拨的资金专项用于开展农村人居环境整治、生态宜居美丽乡村建设和农村公益性基础设施建设项目等。优先用于农村户厕普查整改，也可用于开展“三整治”“三清理”“三拆除”、农房微改造、“四小园”建设、村庄绿化美化和美丽乡村风貌提升等专项整治项目，不得用于村民补偿款、发放工资等其他与农村人居环境整治和美丽宜居乡村建设无关的支出。</t>
        </r>
      </text>
    </comment>
  </commentList>
</comments>
</file>

<file path=xl/sharedStrings.xml><?xml version="1.0" encoding="utf-8"?>
<sst xmlns="http://schemas.openxmlformats.org/spreadsheetml/2006/main" count="70" uniqueCount="47">
  <si>
    <t>政府拨款使用管理情况明细表</t>
  </si>
  <si>
    <t>2023年1月31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</si>
  <si>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</si>
  <si>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</si>
  <si>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</si>
  <si>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</si>
  <si>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</si>
  <si>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</si>
  <si>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</si>
  <si>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</si>
  <si>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</si>
  <si>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</si>
  <si>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</si>
  <si>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</si>
  <si>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</si>
  <si>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</si>
  <si>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［01.19］支村委付冯容添2022年12月11-12日宝裕村指南篮球场桥头砌花基及铺水泥工资（美丽家庭经费支）400元</t>
  </si>
  <si>
    <t>市下拨农村人居环境整治——农村公厕奖补资金（第一批）</t>
  </si>
  <si>
    <t xml:space="preserve"> 2021年度生态补偿专项资金（耕地保护市级补贴）</t>
  </si>
  <si>
    <t>［03.09］收中山市横栏镇妇女联合会下拨实施“破难行动”经费</t>
  </si>
  <si>
    <t>［08.12］收中国共产党中山市横栏镇委员会组织人事办公室下拨2022年党组织组织生活经费</t>
  </si>
  <si>
    <t xml:space="preserve">[12.21]收中山市横栏镇社区卫生服务中心2022年1-9月婚检村级宣传发动经费                                                                                                                                                                                                                                                                                                                                                                                                                                                </t>
  </si>
  <si>
    <t xml:space="preserve">[12.21]收中山市横栏镇社区卫生服务中心横栏镇2022年7-11月婚检孕筛村级宣传发动经费                                                                                                                                                                                                                                                                                                                                                                                                                                     </t>
  </si>
  <si>
    <t xml:space="preserve">[12.29]收中国共产党中山市横栏镇委员会组织人事办公室下拨党费                                                                                                                                                                                                                                                                                                                                                                                                                                                         </t>
  </si>
  <si>
    <t>[01.12]收横栏镇社区卫生服务中心60岁及以上老人新冠疫苗接种宣传发动经费</t>
  </si>
  <si>
    <t>2022年已经支出了，</t>
  </si>
  <si>
    <t>合计</t>
  </si>
  <si>
    <t>村委会负责人：冯洛朝               会计： 黄淑仪              村务公开监督（理财）小组：  梁嘉健、梁兆洪、李华堂</t>
  </si>
  <si>
    <t>2022年12月30 日</t>
  </si>
  <si>
    <t>[12.09]支村委付广东壹加壹商业连锁有限公司宝裕村开展美丽庭院评比活动礼品款263.7元</t>
  </si>
  <si>
    <t>干净整洁村补助资金（4月份）</t>
  </si>
  <si>
    <t>2021年中山市中央渔业发展补助资金（集中连片内陆养殖池塘标准化改造和尾水处理）</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</si>
  <si>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</si>
  <si>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</si>
  <si>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</si>
  <si>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2022-12-9支村委付中国人寿保险股份有限公司中山分公司宝裕村帮低保人员、优抚对象、残疾人员购买博爱康款（共60人）10520元</t>
  </si>
  <si>
    <t>［03.02］收中共中山市横栏镇委员会党建工作办公室党的基层组织建设保障经费（村（社区）办公经费）</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</si>
  <si>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</si>
  <si>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</si>
  <si>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</si>
  <si>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</si>
  <si>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[12.01]支村委付中山市横栏镇社区卫生服务中心下拨宝裕村2021年8月至2021年12月国家免费孕前优生健康检查建档及随访经费</t>
  </si>
  <si>
    <t>［08.17］收中山市横栏镇综合治理办公室综合治理办公室2022年度一村一法律顾问经费</t>
  </si>
  <si>
    <t>［10.19］收中山市横栏镇社区卫生服务中心2022年上半年村级妇幼工作绩效经费</t>
  </si>
  <si>
    <t>收中共中山市横栏镇委员会党建工作办公室党的基层组织建设保障经费（村（社区）办公经费）</t>
  </si>
  <si>
    <t>[12.20]支村委付中山市横栏镇微拍数码冲印中心宝裕村工作人员工作照款163元；[12.20]支村委付中山市横栏镇普阳电脑商行宝裕村委档案电脑安装政务外网、网卡及财务室打印机维修款480元；[12.29]支村委付宝裕村委2022年11月电话费1577.75元；[12.14]支村委付中山市横栏镇西冲大新文具店宝裕村委2022年11月办公用品款5049.5元；[12.20]支村委付中山市横栏镇西冲龙鹏招牌工艺社宝裕村2022年宣传制作费7575元；[12.14]支村委付中山市志博广告策划有限公司宝裕幼儿园外安装2个红色铁艺宣传栏款20000元；2022-12.14支村委付中山市佳之晨数码办公设备服务部宝裕村委2022年10月复印费（共3台复印费）666.81元；2022-12.14支村委付中山市佳之晨数码办公设备服务部宝裕村委2022年10月复印费（共3台复印费）693.19元；2022-12.14支村委付中山市志博广告策划有限公司宝裕村党群服务中心广告宣传牌制作费19661.24元</t>
  </si>
  <si>
    <t xml:space="preserve">村委会负责人：                       会计：               村务公开监督（理财）小组：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</si>
</sst>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indexed="8"/>
      <name val="宋体"/>
      <charset val="134"/>
    </font>
    <font>
      <sz val="12"/>
      <color indexed="8"/>
      <name val="宋体"/>
      <charset val="134"/>
    </font>
    <font>
      <sz val="11"/>
      <color rgb="FFFF0000"/>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name val="宋体"/>
      <charset val="134"/>
    </font>
    <font>
      <sz val="11"/>
      <color theme="1"/>
      <name val="宋体"/>
      <charset val="134"/>
      <scheme val="minor"/>
    </font>
    <font>
      <sz val="10"/>
      <color theme="1"/>
      <name val="宋体"/>
      <charset val="134"/>
      <scheme val="minor"/>
    </font>
    <font>
      <sz val="10"/>
      <color rgb="FFFF0000"/>
      <name val="宋体"/>
      <charset val="134"/>
      <scheme val="minor"/>
    </font>
    <font>
      <sz val="11"/>
      <color theme="1"/>
      <name val="宋体"/>
      <charset val="134"/>
    </font>
    <font>
      <b/>
      <sz val="11"/>
      <color theme="1"/>
      <name val="宋体"/>
      <charset val="134"/>
    </font>
    <font>
      <sz val="10"/>
      <color theme="1"/>
      <name val="宋体"/>
      <charset val="134"/>
    </font>
    <font>
      <sz val="9"/>
      <color theme="1"/>
      <name val="宋体"/>
      <charset val="134"/>
    </font>
    <font>
      <b/>
      <sz val="11"/>
      <color rgb="FFFF0000"/>
      <name val="宋体"/>
      <charset val="134"/>
    </font>
    <font>
      <sz val="10"/>
      <color indexed="8"/>
      <name val="宋体"/>
      <charset val="134"/>
    </font>
    <font>
      <b/>
      <sz val="10"/>
      <color theme="1"/>
      <name val="宋体"/>
      <charset val="134"/>
      <scheme val="minor"/>
    </font>
    <font>
      <b/>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b/>
      <sz val="9"/>
      <name val="宋体"/>
      <charset val="134"/>
    </font>
    <font>
      <sz val="9"/>
      <name val="宋体"/>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9" fillId="2" borderId="0" applyNumberFormat="0" applyBorder="0" applyAlignment="0" applyProtection="0">
      <alignment vertical="center"/>
    </xf>
    <xf numFmtId="0" fontId="20"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Border="0" applyAlignment="0" applyProtection="0">
      <alignment vertical="center"/>
    </xf>
    <xf numFmtId="0" fontId="22" fillId="4"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4" fillId="0" borderId="0" applyNumberFormat="0" applyBorder="0" applyAlignment="0" applyProtection="0">
      <alignment vertical="center"/>
    </xf>
    <xf numFmtId="0" fontId="0" fillId="6" borderId="5" applyNumberFormat="0" applyFont="0" applyAlignment="0" applyProtection="0">
      <alignment vertical="center"/>
    </xf>
    <xf numFmtId="0" fontId="22" fillId="5" borderId="0" applyNumberFormat="0" applyBorder="0" applyAlignment="0" applyProtection="0">
      <alignment vertical="center"/>
    </xf>
    <xf numFmtId="0" fontId="25" fillId="0" borderId="0" applyNumberFormat="0" applyBorder="0" applyAlignment="0" applyProtection="0">
      <alignment vertical="center"/>
    </xf>
    <xf numFmtId="0" fontId="26" fillId="0"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6" applyNumberFormat="0" applyAlignment="0" applyProtection="0">
      <alignment vertical="center"/>
    </xf>
    <xf numFmtId="0" fontId="30" fillId="0" borderId="6" applyNumberFormat="0" applyAlignment="0" applyProtection="0">
      <alignment vertical="center"/>
    </xf>
    <xf numFmtId="0" fontId="22" fillId="7" borderId="0" applyNumberFormat="0" applyBorder="0" applyAlignment="0" applyProtection="0">
      <alignment vertical="center"/>
    </xf>
    <xf numFmtId="0" fontId="25" fillId="0" borderId="7" applyNumberFormat="0" applyAlignment="0" applyProtection="0">
      <alignment vertical="center"/>
    </xf>
    <xf numFmtId="0" fontId="22" fillId="3" borderId="0" applyNumberFormat="0" applyBorder="0" applyAlignment="0" applyProtection="0">
      <alignment vertical="center"/>
    </xf>
    <xf numFmtId="0" fontId="31" fillId="2" borderId="8" applyNumberFormat="0" applyAlignment="0" applyProtection="0">
      <alignment vertical="center"/>
    </xf>
    <xf numFmtId="0" fontId="32" fillId="2" borderId="4" applyNumberFormat="0" applyAlignment="0" applyProtection="0">
      <alignment vertical="center"/>
    </xf>
    <xf numFmtId="0" fontId="33" fillId="8" borderId="9" applyNumberFormat="0" applyAlignment="0" applyProtection="0">
      <alignment vertical="center"/>
    </xf>
    <xf numFmtId="0" fontId="19" fillId="9" borderId="0" applyNumberFormat="0" applyBorder="0" applyAlignment="0" applyProtection="0">
      <alignment vertical="center"/>
    </xf>
    <xf numFmtId="0" fontId="22" fillId="10" borderId="0" applyNumberFormat="0" applyBorder="0" applyAlignment="0" applyProtection="0">
      <alignment vertical="center"/>
    </xf>
    <xf numFmtId="0" fontId="34" fillId="0" borderId="10" applyNumberFormat="0" applyAlignment="0" applyProtection="0">
      <alignment vertical="center"/>
    </xf>
    <xf numFmtId="0" fontId="35" fillId="0" borderId="11" applyNumberFormat="0" applyAlignment="0" applyProtection="0">
      <alignment vertical="center"/>
    </xf>
    <xf numFmtId="0" fontId="36" fillId="9" borderId="0" applyNumberFormat="0" applyBorder="0" applyAlignment="0" applyProtection="0">
      <alignment vertical="center"/>
    </xf>
    <xf numFmtId="0" fontId="21" fillId="11" borderId="0" applyNumberFormat="0" applyBorder="0" applyAlignment="0" applyProtection="0">
      <alignment vertical="center"/>
    </xf>
    <xf numFmtId="0" fontId="19" fillId="12" borderId="0" applyNumberFormat="0" applyBorder="0" applyAlignment="0" applyProtection="0">
      <alignment vertical="center"/>
    </xf>
    <xf numFmtId="0" fontId="22" fillId="13" borderId="0" applyNumberFormat="0" applyBorder="0" applyAlignment="0" applyProtection="0">
      <alignment vertical="center"/>
    </xf>
    <xf numFmtId="0" fontId="19" fillId="14" borderId="0" applyNumberFormat="0" applyBorder="0" applyAlignment="0" applyProtection="0">
      <alignment vertical="center"/>
    </xf>
    <xf numFmtId="0" fontId="19" fillId="7"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2" fillId="8" borderId="0" applyNumberFormat="0" applyBorder="0" applyAlignment="0" applyProtection="0">
      <alignment vertical="center"/>
    </xf>
    <xf numFmtId="0" fontId="22" fillId="15" borderId="0" applyNumberFormat="0" applyBorder="0" applyAlignment="0" applyProtection="0">
      <alignment vertical="center"/>
    </xf>
    <xf numFmtId="0" fontId="19" fillId="6" borderId="0" applyNumberFormat="0" applyBorder="0" applyAlignment="0" applyProtection="0">
      <alignment vertical="center"/>
    </xf>
    <xf numFmtId="0" fontId="19" fillId="3" borderId="0" applyNumberFormat="0" applyBorder="0" applyAlignment="0" applyProtection="0">
      <alignment vertical="center"/>
    </xf>
    <xf numFmtId="0" fontId="22" fillId="13" borderId="0" applyNumberFormat="0" applyBorder="0" applyAlignment="0" applyProtection="0">
      <alignment vertical="center"/>
    </xf>
    <xf numFmtId="0" fontId="19" fillId="7"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19" fillId="9" borderId="0" applyNumberFormat="0" applyBorder="0" applyAlignment="0" applyProtection="0">
      <alignment vertical="center"/>
    </xf>
    <xf numFmtId="0" fontId="22" fillId="16" borderId="0" applyNumberFormat="0" applyBorder="0" applyAlignment="0" applyProtection="0">
      <alignment vertical="center"/>
    </xf>
  </cellStyleXfs>
  <cellXfs count="42">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7"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7" fillId="0" borderId="2" xfId="0" applyNumberFormat="1" applyFont="1" applyFill="1" applyBorder="1" applyAlignment="1">
      <alignment horizontal="center" vertical="center"/>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NumberFormat="1"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43" fontId="13" fillId="0" borderId="2" xfId="0" applyNumberFormat="1" applyFont="1" applyFill="1" applyBorder="1" applyAlignment="1">
      <alignment horizontal="center" vertical="center" wrapText="1"/>
    </xf>
    <xf numFmtId="43" fontId="14" fillId="0" borderId="2" xfId="0" applyNumberFormat="1"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left" vertical="center" wrapText="1"/>
    </xf>
    <xf numFmtId="43" fontId="13"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176" fontId="17"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center"/>
    </xf>
    <xf numFmtId="0" fontId="2" fillId="0" borderId="2" xfId="0" applyNumberFormat="1" applyFont="1" applyFill="1" applyBorder="1" applyAlignment="1">
      <alignment vertical="center" wrapText="1"/>
    </xf>
    <xf numFmtId="49" fontId="15" fillId="0" borderId="2"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4" topLeftCell="A5" activePane="bottomLeft" state="frozen"/>
      <selection/>
      <selection pane="bottomLeft" activeCell="C5" sqref="C5"/>
    </sheetView>
  </sheetViews>
  <sheetFormatPr defaultColWidth="16.775" defaultRowHeight="13.5" outlineLevelCol="7"/>
  <cols>
    <col min="1" max="1" width="71.4333333333333" customWidth="1"/>
    <col min="2" max="2" width="11.75" customWidth="1"/>
    <col min="3" max="3" width="43.725" customWidth="1"/>
    <col min="4" max="4" width="14.87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12</v>
      </c>
      <c r="B5" s="12"/>
      <c r="C5" s="12"/>
      <c r="D5" s="13">
        <v>5000</v>
      </c>
      <c r="E5" s="13"/>
      <c r="F5" s="13">
        <v>2903</v>
      </c>
      <c r="G5" s="14">
        <f t="shared" ref="G5:G16" si="0">D5-F5</f>
        <v>2097</v>
      </c>
      <c r="H5" s="15"/>
    </row>
    <row r="6" s="2" customFormat="1" ht="33" customHeight="1" spans="1:8">
      <c r="A6" s="11" t="s">
        <v>13</v>
      </c>
      <c r="B6" s="12"/>
      <c r="C6" s="16"/>
      <c r="D6" s="13">
        <v>13105.29</v>
      </c>
      <c r="E6" s="13">
        <v>0</v>
      </c>
      <c r="F6" s="13">
        <v>2621.06</v>
      </c>
      <c r="G6" s="14">
        <f t="shared" si="0"/>
        <v>10484.23</v>
      </c>
      <c r="H6" s="15"/>
    </row>
    <row r="7" s="2" customFormat="1" ht="33" customHeight="1" spans="1:8">
      <c r="A7" s="17" t="s">
        <v>14</v>
      </c>
      <c r="B7" s="12"/>
      <c r="C7" s="18"/>
      <c r="D7" s="19">
        <v>240</v>
      </c>
      <c r="E7" s="13"/>
      <c r="F7" s="13">
        <v>0</v>
      </c>
      <c r="G7" s="14">
        <f t="shared" si="0"/>
        <v>240</v>
      </c>
      <c r="H7" s="15"/>
    </row>
    <row r="8" s="2" customFormat="1" ht="71" customHeight="1" spans="1:8">
      <c r="A8" s="17" t="s">
        <v>15</v>
      </c>
      <c r="B8" s="12"/>
      <c r="C8" s="20" t="s">
        <v>16</v>
      </c>
      <c r="D8" s="13">
        <v>9000</v>
      </c>
      <c r="E8" s="13"/>
      <c r="F8" s="13">
        <f>1909.42+400+300+300+700+263.7+400</f>
        <v>4273.12</v>
      </c>
      <c r="G8" s="14">
        <f t="shared" si="0"/>
        <v>4726.88</v>
      </c>
      <c r="H8" s="15"/>
    </row>
    <row r="9" s="2" customFormat="1" ht="33" customHeight="1" spans="1:8">
      <c r="A9" s="11" t="s">
        <v>17</v>
      </c>
      <c r="B9" s="12"/>
      <c r="C9" s="18"/>
      <c r="D9" s="13">
        <v>13400</v>
      </c>
      <c r="E9" s="13"/>
      <c r="F9" s="13">
        <v>0</v>
      </c>
      <c r="G9" s="14">
        <f t="shared" si="0"/>
        <v>13400</v>
      </c>
      <c r="H9" s="15"/>
    </row>
    <row r="10" s="2" customFormat="1" ht="33" customHeight="1" spans="1:8">
      <c r="A10" s="23" t="s">
        <v>18</v>
      </c>
      <c r="B10" s="24"/>
      <c r="C10" s="29"/>
      <c r="D10" s="30">
        <v>1051855.8</v>
      </c>
      <c r="E10" s="26"/>
      <c r="F10" s="26">
        <v>0</v>
      </c>
      <c r="G10" s="14">
        <f t="shared" si="0"/>
        <v>1051855.8</v>
      </c>
      <c r="H10" s="15"/>
    </row>
    <row r="11" s="2" customFormat="1" ht="54" customHeight="1" spans="1:8">
      <c r="A11" s="11" t="s">
        <v>19</v>
      </c>
      <c r="B11" s="9"/>
      <c r="C11" s="33"/>
      <c r="D11" s="19">
        <v>2000</v>
      </c>
      <c r="E11" s="13"/>
      <c r="F11" s="13">
        <f>280.9+837.99</f>
        <v>1118.89</v>
      </c>
      <c r="G11" s="14">
        <f t="shared" si="0"/>
        <v>881.11</v>
      </c>
      <c r="H11" s="15"/>
    </row>
    <row r="12" s="2" customFormat="1" ht="46" customHeight="1" spans="1:8">
      <c r="A12" s="34" t="s">
        <v>20</v>
      </c>
      <c r="B12" s="9"/>
      <c r="C12" s="12"/>
      <c r="D12" s="35">
        <v>6000</v>
      </c>
      <c r="E12" s="13"/>
      <c r="F12" s="13"/>
      <c r="G12" s="14">
        <f t="shared" si="0"/>
        <v>6000</v>
      </c>
      <c r="H12" s="15"/>
    </row>
    <row r="13" s="2" customFormat="1" ht="51" customHeight="1" spans="1:8">
      <c r="A13" s="11" t="s">
        <v>21</v>
      </c>
      <c r="B13" s="9"/>
      <c r="C13" s="22"/>
      <c r="D13" s="35">
        <v>660</v>
      </c>
      <c r="E13" s="13"/>
      <c r="F13" s="13"/>
      <c r="G13" s="14">
        <f t="shared" si="0"/>
        <v>660</v>
      </c>
      <c r="H13" s="15"/>
    </row>
    <row r="14" s="2" customFormat="1" ht="54" customHeight="1" spans="1:8">
      <c r="A14" s="11" t="s">
        <v>22</v>
      </c>
      <c r="B14" s="9"/>
      <c r="C14" s="22"/>
      <c r="D14" s="35">
        <v>540</v>
      </c>
      <c r="E14" s="13"/>
      <c r="F14" s="13"/>
      <c r="G14" s="14">
        <f t="shared" si="0"/>
        <v>540</v>
      </c>
      <c r="H14" s="15"/>
    </row>
    <row r="15" s="2" customFormat="1" ht="74" customHeight="1" spans="1:8">
      <c r="A15" s="11" t="s">
        <v>23</v>
      </c>
      <c r="B15" s="9"/>
      <c r="C15" s="22"/>
      <c r="D15" s="35">
        <v>8000</v>
      </c>
      <c r="E15" s="13"/>
      <c r="F15" s="13">
        <f>963.96+1536.04+1800+3700</f>
        <v>8000</v>
      </c>
      <c r="G15" s="14">
        <f t="shared" si="0"/>
        <v>0</v>
      </c>
      <c r="H15" s="15"/>
    </row>
    <row r="16" s="3" customFormat="1" ht="74" customHeight="1" spans="1:8">
      <c r="A16" s="39" t="s">
        <v>24</v>
      </c>
      <c r="B16" s="40"/>
      <c r="C16" s="22" t="s">
        <v>25</v>
      </c>
      <c r="D16" s="22">
        <v>5410</v>
      </c>
      <c r="E16" s="41"/>
      <c r="F16" s="41">
        <v>5410</v>
      </c>
      <c r="G16" s="14">
        <f t="shared" si="0"/>
        <v>0</v>
      </c>
      <c r="H16" s="28"/>
    </row>
    <row r="17" s="2" customFormat="1" ht="31" customHeight="1" spans="1:8">
      <c r="A17" s="2" t="s">
        <v>26</v>
      </c>
      <c r="B17" s="9"/>
      <c r="C17" s="12"/>
      <c r="D17" s="19">
        <f>SUM(D5:D16)</f>
        <v>1115211.09</v>
      </c>
      <c r="E17" s="13"/>
      <c r="F17" s="13"/>
      <c r="G17" s="36">
        <f>SUM(G5:G15)</f>
        <v>1090885.02</v>
      </c>
      <c r="H17" s="15"/>
    </row>
    <row r="18" ht="49" customHeight="1" spans="1:8">
      <c r="A18" s="37" t="s">
        <v>27</v>
      </c>
      <c r="B18" s="38"/>
      <c r="C18" s="38"/>
      <c r="D18" s="38"/>
      <c r="E18" s="38"/>
      <c r="F18" s="38"/>
      <c r="G18" s="38"/>
      <c r="H18" s="38"/>
    </row>
  </sheetData>
  <mergeCells count="4">
    <mergeCell ref="A1:H1"/>
    <mergeCell ref="D2:E2"/>
    <mergeCell ref="G3:H3"/>
    <mergeCell ref="A18:H18"/>
  </mergeCells>
  <pageMargins left="0.314583333333333" right="0.156944444444444" top="0.313888888888889" bottom="0.15625" header="0.393055555555556" footer="0.511805555555556"/>
  <pageSetup paperSize="8" scale="75"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pane ySplit="4" topLeftCell="A5" activePane="bottomLeft" state="frozen"/>
      <selection/>
      <selection pane="bottomLeft" activeCell="C42" sqref="C42"/>
    </sheetView>
  </sheetViews>
  <sheetFormatPr defaultColWidth="16.775" defaultRowHeight="13.5" outlineLevelCol="7"/>
  <cols>
    <col min="1" max="1" width="71.4333333333333" customWidth="1"/>
    <col min="2" max="2" width="11.75" customWidth="1"/>
    <col min="3" max="3" width="43.725" customWidth="1"/>
    <col min="4" max="4" width="14.87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28</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12</v>
      </c>
      <c r="B5" s="12"/>
      <c r="C5" s="12"/>
      <c r="D5" s="13">
        <v>5000</v>
      </c>
      <c r="E5" s="13"/>
      <c r="F5" s="13">
        <v>2903</v>
      </c>
      <c r="G5" s="14">
        <f>D5-F5</f>
        <v>2097</v>
      </c>
      <c r="H5" s="15"/>
    </row>
    <row r="6" s="2" customFormat="1" ht="33" customHeight="1" spans="1:8">
      <c r="A6" s="11" t="s">
        <v>13</v>
      </c>
      <c r="B6" s="12"/>
      <c r="C6" s="16"/>
      <c r="D6" s="13">
        <v>13105.29</v>
      </c>
      <c r="E6" s="13">
        <v>0</v>
      </c>
      <c r="F6" s="13">
        <v>2621.06</v>
      </c>
      <c r="G6" s="14">
        <f t="shared" ref="G6:G26" si="0">D6-F6</f>
        <v>10484.23</v>
      </c>
      <c r="H6" s="15"/>
    </row>
    <row r="7" s="2" customFormat="1" ht="33" customHeight="1" spans="1:8">
      <c r="A7" s="17" t="s">
        <v>14</v>
      </c>
      <c r="B7" s="12"/>
      <c r="C7" s="18"/>
      <c r="D7" s="19">
        <v>240</v>
      </c>
      <c r="E7" s="13"/>
      <c r="F7" s="13">
        <v>0</v>
      </c>
      <c r="G7" s="14">
        <f t="shared" si="0"/>
        <v>240</v>
      </c>
      <c r="H7" s="15"/>
    </row>
    <row r="8" s="2" customFormat="1" ht="71" customHeight="1" spans="1:8">
      <c r="A8" s="17" t="s">
        <v>15</v>
      </c>
      <c r="B8" s="12"/>
      <c r="C8" s="20" t="s">
        <v>29</v>
      </c>
      <c r="D8" s="13">
        <v>9000</v>
      </c>
      <c r="E8" s="13"/>
      <c r="F8" s="13">
        <f>1909.42+400+300+300+700+263.7</f>
        <v>3873.12</v>
      </c>
      <c r="G8" s="14">
        <f t="shared" si="0"/>
        <v>5126.88</v>
      </c>
      <c r="H8" s="15"/>
    </row>
    <row r="9" s="2" customFormat="1" ht="33" customHeight="1" spans="1:8">
      <c r="A9" s="17" t="s">
        <v>30</v>
      </c>
      <c r="B9" s="12"/>
      <c r="C9" s="21"/>
      <c r="D9" s="13">
        <v>10000</v>
      </c>
      <c r="E9" s="13"/>
      <c r="F9" s="13">
        <f>9900+100</f>
        <v>10000</v>
      </c>
      <c r="G9" s="14">
        <f t="shared" si="0"/>
        <v>0</v>
      </c>
      <c r="H9" s="15"/>
    </row>
    <row r="10" s="2" customFormat="1" ht="33" customHeight="1" spans="1:8">
      <c r="A10" s="11" t="s">
        <v>17</v>
      </c>
      <c r="B10" s="12"/>
      <c r="C10" s="18"/>
      <c r="D10" s="13">
        <v>13400</v>
      </c>
      <c r="E10" s="13"/>
      <c r="F10" s="13">
        <v>0</v>
      </c>
      <c r="G10" s="14">
        <f t="shared" si="0"/>
        <v>13400</v>
      </c>
      <c r="H10" s="15"/>
    </row>
    <row r="11" s="2" customFormat="1" ht="33" customHeight="1" spans="1:8">
      <c r="A11" s="17" t="s">
        <v>30</v>
      </c>
      <c r="B11" s="12"/>
      <c r="C11" s="22"/>
      <c r="D11" s="13">
        <v>55000</v>
      </c>
      <c r="E11" s="13"/>
      <c r="F11" s="13">
        <f>42867.5+14500</f>
        <v>57367.5</v>
      </c>
      <c r="G11" s="14">
        <f t="shared" si="0"/>
        <v>-2367.5</v>
      </c>
      <c r="H11" s="15"/>
    </row>
    <row r="12" s="3" customFormat="1" ht="35" customHeight="1" spans="1:8">
      <c r="A12" s="23" t="s">
        <v>31</v>
      </c>
      <c r="B12" s="24"/>
      <c r="C12" s="25"/>
      <c r="D12" s="26">
        <v>2275000</v>
      </c>
      <c r="E12" s="27"/>
      <c r="F12" s="27">
        <v>2275000</v>
      </c>
      <c r="G12" s="14">
        <f t="shared" si="0"/>
        <v>0</v>
      </c>
      <c r="H12" s="28"/>
    </row>
    <row r="13" s="2" customFormat="1" ht="33" customHeight="1" spans="1:8">
      <c r="A13" s="23" t="s">
        <v>18</v>
      </c>
      <c r="B13" s="24"/>
      <c r="C13" s="29"/>
      <c r="D13" s="30">
        <v>1051855.8</v>
      </c>
      <c r="E13" s="26"/>
      <c r="F13" s="26">
        <v>0</v>
      </c>
      <c r="G13" s="14">
        <f t="shared" si="0"/>
        <v>1051855.8</v>
      </c>
      <c r="H13" s="15"/>
    </row>
    <row r="14" s="3" customFormat="1" ht="32" customHeight="1" spans="1:8">
      <c r="A14" s="23" t="s">
        <v>32</v>
      </c>
      <c r="B14" s="24"/>
      <c r="C14" s="25"/>
      <c r="D14" s="31">
        <v>5000</v>
      </c>
      <c r="E14" s="32"/>
      <c r="F14" s="32">
        <v>5000</v>
      </c>
      <c r="G14" s="14">
        <f t="shared" si="0"/>
        <v>0</v>
      </c>
      <c r="H14" s="28"/>
    </row>
    <row r="15" s="3" customFormat="1" ht="39" customHeight="1" spans="1:8">
      <c r="A15" s="23" t="s">
        <v>33</v>
      </c>
      <c r="B15" s="24"/>
      <c r="C15" s="25"/>
      <c r="D15" s="31">
        <v>7279</v>
      </c>
      <c r="E15" s="32"/>
      <c r="F15" s="32">
        <v>7279</v>
      </c>
      <c r="G15" s="14">
        <f t="shared" si="0"/>
        <v>0</v>
      </c>
      <c r="H15" s="28"/>
    </row>
    <row r="16" s="2" customFormat="1" ht="54" customHeight="1" spans="1:8">
      <c r="A16" s="23" t="s">
        <v>34</v>
      </c>
      <c r="B16" s="24"/>
      <c r="C16" s="29" t="s">
        <v>35</v>
      </c>
      <c r="D16" s="31">
        <v>24000</v>
      </c>
      <c r="E16" s="32"/>
      <c r="F16" s="32">
        <f>9000+4480+10520</f>
        <v>24000</v>
      </c>
      <c r="G16" s="14">
        <f t="shared" si="0"/>
        <v>0</v>
      </c>
      <c r="H16" s="15"/>
    </row>
    <row r="17" s="2" customFormat="1" ht="43" customHeight="1" spans="1:8">
      <c r="A17" s="11" t="s">
        <v>36</v>
      </c>
      <c r="B17" s="9"/>
      <c r="C17" s="33"/>
      <c r="D17" s="19">
        <v>40000</v>
      </c>
      <c r="E17" s="13"/>
      <c r="F17" s="13">
        <f>39943.58+131.67</f>
        <v>40075.25</v>
      </c>
      <c r="G17" s="14">
        <f t="shared" si="0"/>
        <v>-75.25</v>
      </c>
      <c r="H17" s="15"/>
    </row>
    <row r="18" s="2" customFormat="1" ht="54" customHeight="1" spans="1:8">
      <c r="A18" s="11" t="s">
        <v>19</v>
      </c>
      <c r="B18" s="9"/>
      <c r="C18" s="33"/>
      <c r="D18" s="19">
        <v>2000</v>
      </c>
      <c r="E18" s="13"/>
      <c r="F18" s="13">
        <f>280.9+837.99</f>
        <v>1118.89</v>
      </c>
      <c r="G18" s="14">
        <f t="shared" si="0"/>
        <v>881.11</v>
      </c>
      <c r="H18" s="15"/>
    </row>
    <row r="19" s="2" customFormat="1" ht="46" customHeight="1" spans="1:8">
      <c r="A19" s="34" t="s">
        <v>37</v>
      </c>
      <c r="B19" s="9"/>
      <c r="C19" s="12"/>
      <c r="D19" s="35">
        <v>258.27</v>
      </c>
      <c r="E19" s="13"/>
      <c r="F19" s="13"/>
      <c r="G19" s="14">
        <f t="shared" si="0"/>
        <v>258.27</v>
      </c>
      <c r="H19" s="15"/>
    </row>
    <row r="20" s="2" customFormat="1" ht="46" customHeight="1" spans="1:8">
      <c r="A20" s="34" t="s">
        <v>38</v>
      </c>
      <c r="B20" s="9"/>
      <c r="C20" s="12"/>
      <c r="D20" s="35">
        <v>276.53</v>
      </c>
      <c r="E20" s="13"/>
      <c r="F20" s="13"/>
      <c r="G20" s="14">
        <f t="shared" si="0"/>
        <v>276.53</v>
      </c>
      <c r="H20" s="15"/>
    </row>
    <row r="21" s="2" customFormat="1" ht="46" customHeight="1" spans="1:8">
      <c r="A21" s="35" t="s">
        <v>39</v>
      </c>
      <c r="B21" s="9"/>
      <c r="C21" s="12"/>
      <c r="D21" s="35">
        <v>6000</v>
      </c>
      <c r="E21" s="13"/>
      <c r="F21" s="13"/>
      <c r="G21" s="14">
        <f t="shared" si="0"/>
        <v>6000</v>
      </c>
      <c r="H21" s="15"/>
    </row>
    <row r="22" s="2" customFormat="1" ht="46" customHeight="1" spans="1:8">
      <c r="A22" s="35" t="s">
        <v>40</v>
      </c>
      <c r="B22" s="9"/>
      <c r="C22" s="33" t="s">
        <v>41</v>
      </c>
      <c r="D22" s="35">
        <v>630</v>
      </c>
      <c r="E22" s="13">
        <v>630</v>
      </c>
      <c r="F22" s="13">
        <v>630</v>
      </c>
      <c r="G22" s="14">
        <f t="shared" si="0"/>
        <v>0</v>
      </c>
      <c r="H22" s="15"/>
    </row>
    <row r="23" s="2" customFormat="1" ht="46" customHeight="1" spans="1:8">
      <c r="A23" s="35" t="s">
        <v>20</v>
      </c>
      <c r="B23" s="9"/>
      <c r="C23" s="12"/>
      <c r="D23" s="35">
        <v>6000</v>
      </c>
      <c r="E23" s="13"/>
      <c r="F23" s="13"/>
      <c r="G23" s="14">
        <f t="shared" si="0"/>
        <v>6000</v>
      </c>
      <c r="H23" s="15"/>
    </row>
    <row r="24" s="2" customFormat="1" ht="46" customHeight="1" spans="1:8">
      <c r="A24" s="35" t="s">
        <v>42</v>
      </c>
      <c r="B24" s="9"/>
      <c r="C24" s="35"/>
      <c r="D24" s="35">
        <v>12000</v>
      </c>
      <c r="E24" s="13"/>
      <c r="F24" s="13">
        <v>12000</v>
      </c>
      <c r="G24" s="14">
        <f t="shared" si="0"/>
        <v>0</v>
      </c>
      <c r="H24" s="15"/>
    </row>
    <row r="25" s="2" customFormat="1" ht="46" customHeight="1" spans="1:8">
      <c r="A25" s="35" t="s">
        <v>43</v>
      </c>
      <c r="B25" s="9"/>
      <c r="C25" s="35"/>
      <c r="D25" s="35">
        <v>8488</v>
      </c>
      <c r="E25" s="13"/>
      <c r="F25" s="13">
        <v>8488</v>
      </c>
      <c r="G25" s="14">
        <f t="shared" si="0"/>
        <v>0</v>
      </c>
      <c r="H25" s="15"/>
    </row>
    <row r="26" s="2" customFormat="1" ht="242" customHeight="1" spans="1:8">
      <c r="A26" s="35" t="s">
        <v>44</v>
      </c>
      <c r="B26" s="9"/>
      <c r="C26" s="35" t="s">
        <v>45</v>
      </c>
      <c r="D26" s="35">
        <v>60000</v>
      </c>
      <c r="E26" s="13"/>
      <c r="F26" s="13">
        <f>2660+720+3550+1438+163+480+1577.75+5049.5+7575+20000+666.81+693.19+19661.24</f>
        <v>64234.49</v>
      </c>
      <c r="G26" s="14">
        <f t="shared" si="0"/>
        <v>-4234.49000000001</v>
      </c>
      <c r="H26" s="15"/>
    </row>
    <row r="27" s="2" customFormat="1" ht="51" customHeight="1" spans="1:8">
      <c r="A27" s="11" t="s">
        <v>21</v>
      </c>
      <c r="B27" s="9"/>
      <c r="C27" s="22"/>
      <c r="D27" s="35">
        <v>660</v>
      </c>
      <c r="E27" s="13"/>
      <c r="F27" s="13"/>
      <c r="G27" s="14"/>
      <c r="H27" s="15"/>
    </row>
    <row r="28" s="2" customFormat="1" ht="54" customHeight="1" spans="1:8">
      <c r="A28" s="11" t="s">
        <v>22</v>
      </c>
      <c r="B28" s="9"/>
      <c r="C28" s="22"/>
      <c r="D28" s="35">
        <v>540</v>
      </c>
      <c r="E28" s="13"/>
      <c r="F28" s="13"/>
      <c r="G28" s="14"/>
      <c r="H28" s="15"/>
    </row>
    <row r="29" s="2" customFormat="1" ht="74" customHeight="1" spans="1:8">
      <c r="A29" s="11" t="s">
        <v>23</v>
      </c>
      <c r="B29" s="9"/>
      <c r="C29" s="22"/>
      <c r="D29" s="35">
        <v>8000</v>
      </c>
      <c r="E29" s="13"/>
      <c r="F29" s="13"/>
      <c r="H29" s="15"/>
    </row>
    <row r="30" s="2" customFormat="1" ht="31" customHeight="1" spans="1:8">
      <c r="A30" s="17"/>
      <c r="B30" s="9"/>
      <c r="C30" s="12"/>
      <c r="D30" s="19">
        <f>SUM(D5:D29)</f>
        <v>3613732.89</v>
      </c>
      <c r="E30" s="13"/>
      <c r="F30" s="13"/>
      <c r="G30" s="36">
        <f>SUM(G5:G28)</f>
        <v>1089942.58</v>
      </c>
      <c r="H30" s="15"/>
    </row>
    <row r="31" ht="49" customHeight="1" spans="1:8">
      <c r="A31" s="37" t="s">
        <v>46</v>
      </c>
      <c r="B31" s="38"/>
      <c r="C31" s="38"/>
      <c r="D31" s="38"/>
      <c r="E31" s="38"/>
      <c r="F31" s="38"/>
      <c r="G31" s="38"/>
      <c r="H31" s="38"/>
    </row>
  </sheetData>
  <mergeCells count="4">
    <mergeCell ref="A1:H1"/>
    <mergeCell ref="D2:E2"/>
    <mergeCell ref="G3:H3"/>
    <mergeCell ref="A31:H31"/>
  </mergeCells>
  <pageMargins left="0.314583333333333" right="0.156944444444444" top="0.313888888888889" bottom="0.15625" header="0.393055555555556" footer="0.511805555555556"/>
  <pageSetup paperSize="8" scale="75" orientation="portrait" horizontalDpi="600"/>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(3)</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2024-02-29T01:48:58Z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4E117BC5AE304FE99288B01FA5A7F984</vt:lpwstr>
  </property>
</Properties>
</file>