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表2 (2)" sheetId="3" r:id="rId1"/>
  </sheets>
  <definedNames>
    <definedName name="_xlnm.Print_Titles" localSheetId="0">'表2 (2)'!$1:$4</definedName>
  </definedNames>
  <calcPr calcId="144525"/>
</workbook>
</file>

<file path=xl/sharedStrings.xml><?xml version="1.0" encoding="utf-8"?>
<sst xmlns="http://schemas.openxmlformats.org/spreadsheetml/2006/main" count="49">
  <si>
    <t>政府拨款使用管理情况明细表</t>
  </si>
  <si>
    <t>编制单位：中山市横栏镇六沙股份合作经济联合社</t>
  </si>
  <si>
    <t>单位：元</t>
  </si>
  <si>
    <t>资金名称</t>
  </si>
  <si>
    <t>资金使用对象（范围）</t>
  </si>
  <si>
    <t>支出内容摘要</t>
  </si>
  <si>
    <t>收到拨款总额</t>
  </si>
  <si>
    <t>本期支付</t>
  </si>
  <si>
    <t>累计支付</t>
  </si>
  <si>
    <t>结余资金</t>
  </si>
  <si>
    <t>备注</t>
  </si>
  <si>
    <t>专项应付款-补助党群服务中心建设工作党费</t>
  </si>
  <si>
    <t>已支付完毕</t>
  </si>
  <si>
    <t>专项应付款-2019年生态补偿专项资金</t>
  </si>
  <si>
    <t>中山市横栏镇城管住建和农业农村局2019年生态补偿专项资金</t>
  </si>
  <si>
    <t>剩下村委会部份</t>
  </si>
  <si>
    <t>专项应付款-2015年高标农田管护资金</t>
  </si>
  <si>
    <t>中山市横栏镇城管住建和农业农村局2015年高标准基本农田建设市级补助资金-横栏镇2015年高标准农田项目管护资金</t>
  </si>
  <si>
    <t>专项应付款-2018年高标准农田建设市级配套资金/2018年高标准农田项目管护资金</t>
  </si>
  <si>
    <t>中山市横栏镇城管住建和农业农村局</t>
  </si>
  <si>
    <t xml:space="preserve">专项应付款-中山市横栏镇城管住建和农业农村局2020年高标准农田建设市级配套资金--横栏镇六沙村高标农田道路维修费用  </t>
  </si>
  <si>
    <t>专项应付款-2020年生态补偿专项资金</t>
  </si>
  <si>
    <t>中山市横栏镇城管住建和农业农村局2020年生态补偿专项资金</t>
  </si>
  <si>
    <t>专项应付款-2019年乡村振兴战略建设专项资金（三圣宫及永兴社广场提升）</t>
  </si>
  <si>
    <t>专项应付款-2019年乡村振兴战略建设专项资金（一河两岸景观提升工程）</t>
  </si>
  <si>
    <t>专项应付款-美丽家庭建设季度考评资金</t>
  </si>
  <si>
    <t>专项应付款-肝吸虫防治检测经费</t>
  </si>
  <si>
    <t>专项应付款-2021年生态补偿专项资金</t>
  </si>
  <si>
    <t>中山市横栏镇城管住建和农业农村局2021年生态补偿专项资金</t>
  </si>
  <si>
    <t>专项应付款-办公经费补助</t>
  </si>
  <si>
    <t>中山市横栏镇党建工作办公室党的基层组织建保障经费</t>
  </si>
  <si>
    <t>专项应付款-党组织服务群众经费</t>
  </si>
  <si>
    <t>专项应付款-优秀妇女微家工作经费</t>
  </si>
  <si>
    <t>中山市横栏镇妇女联合会</t>
  </si>
  <si>
    <t>专项应付款-村级妇幼工作绩效经费</t>
  </si>
  <si>
    <t>中山市横栏镇社区卫生服务中心</t>
  </si>
  <si>
    <t>专项应付款-西江乡村风貌资金（堤外新水平台工程）</t>
  </si>
  <si>
    <t>专项应付款-西江乡村风貌资金（3号驿站改造工程）</t>
  </si>
  <si>
    <t>专项应付款-西江乡村风貌资金（堤外慢步道工程）</t>
  </si>
  <si>
    <t>专项应付款-西江乡村风貌资金（六沙大道西道路提升工程）</t>
  </si>
  <si>
    <t>专项应付款-西江乡村风貌资金（白濠头道路提升工程）</t>
  </si>
  <si>
    <t xml:space="preserve">专项应付款-中山市人民政府国有资产监督管理委员会国企退休人员生活补助经费 </t>
  </si>
  <si>
    <t>中山市人民政府国有资产监督管理委员会</t>
  </si>
  <si>
    <t>专项应付款-中国共产党中山市横栏镇委员会组织人事办公室2022年党组织生活经费</t>
  </si>
  <si>
    <t>专项应付款-中山市横栏镇综合治理办公室2022年度一村一法律顾问费</t>
  </si>
  <si>
    <t xml:space="preserve">专项应付款-中山市横栏镇城管住建和农业农村局粤财农（2021）11号2021年省级涉农统筹整合转移支付资金付横栏镇六沙片区垃圾分类建设资金    </t>
  </si>
  <si>
    <t xml:space="preserve">专英应付款-中山市横栏镇社区卫生服务中心2021年8月-12月国家免费孕前优生健康检查建档及随访经费      </t>
  </si>
  <si>
    <t>合计</t>
  </si>
  <si>
    <t xml:space="preserve">村委会负责人： 黄伟斌                           会计： 陈镜元                       村务公开监督（理财）小组：麦家旺、林雪秋、冯焕环       
</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</si>
</sst>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1"/>
      <color theme="1"/>
      <name val="宋体"/>
      <charset val="134"/>
      <scheme val="minor"/>
    </font>
    <font>
      <sz val="10"/>
      <color indexed="8"/>
      <name val="宋体"/>
      <charset val="134"/>
    </font>
    <font>
      <sz val="8"/>
      <color indexed="8"/>
      <name val="宋体"/>
      <charset val="134"/>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sz val="11"/>
      <color indexed="62"/>
      <name val="宋体"/>
      <charset val="0"/>
    </font>
    <font>
      <b/>
      <sz val="11"/>
      <color indexed="9"/>
      <name val="宋体"/>
      <charset val="0"/>
    </font>
    <font>
      <b/>
      <sz val="13"/>
      <color indexed="62"/>
      <name val="宋体"/>
      <charset val="134"/>
    </font>
    <font>
      <sz val="11"/>
      <color indexed="10"/>
      <name val="宋体"/>
      <charset val="0"/>
    </font>
    <font>
      <sz val="11"/>
      <color indexed="8"/>
      <name val="宋体"/>
      <charset val="0"/>
    </font>
    <font>
      <b/>
      <sz val="11"/>
      <color indexed="8"/>
      <name val="宋体"/>
      <charset val="0"/>
    </font>
    <font>
      <b/>
      <sz val="18"/>
      <color indexed="62"/>
      <name val="宋体"/>
      <charset val="134"/>
    </font>
    <font>
      <u/>
      <sz val="11"/>
      <color indexed="12"/>
      <name val="宋体"/>
      <charset val="0"/>
    </font>
    <font>
      <b/>
      <sz val="11"/>
      <color indexed="52"/>
      <name val="宋体"/>
      <charset val="0"/>
    </font>
    <font>
      <sz val="11"/>
      <color indexed="52"/>
      <name val="宋体"/>
      <charset val="0"/>
    </font>
    <font>
      <sz val="11"/>
      <color indexed="17"/>
      <name val="宋体"/>
      <charset val="0"/>
    </font>
  </fonts>
  <fills count="17">
    <fill>
      <patternFill patternType="none"/>
    </fill>
    <fill>
      <patternFill patternType="gray125"/>
    </fill>
    <fill>
      <patternFill patternType="solid">
        <fgColor indexed="29"/>
        <bgColor indexed="64"/>
      </patternFill>
    </fill>
    <fill>
      <patternFill patternType="solid">
        <fgColor indexed="49"/>
        <bgColor indexed="64"/>
      </patternFill>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indexed="47"/>
        <bgColor indexed="64"/>
      </patternFill>
    </fill>
    <fill>
      <patternFill patternType="solid">
        <fgColor indexed="55"/>
        <bgColor indexed="64"/>
      </patternFill>
    </fill>
    <fill>
      <patternFill patternType="solid">
        <fgColor indexed="44"/>
        <bgColor indexed="64"/>
      </patternFill>
    </fill>
    <fill>
      <patternFill patternType="solid">
        <fgColor indexed="22"/>
        <bgColor indexed="64"/>
      </patternFill>
    </fill>
    <fill>
      <patternFill patternType="solid">
        <fgColor indexed="31"/>
        <bgColor indexed="64"/>
      </patternFill>
    </fill>
    <fill>
      <patternFill patternType="solid">
        <fgColor indexed="57"/>
        <bgColor indexed="64"/>
      </patternFill>
    </fill>
    <fill>
      <patternFill patternType="solid">
        <fgColor indexed="27"/>
        <bgColor indexed="64"/>
      </patternFill>
    </fill>
    <fill>
      <patternFill patternType="solid">
        <fgColor indexed="42"/>
        <bgColor indexed="64"/>
      </patternFill>
    </fill>
    <fill>
      <patternFill patternType="solid">
        <fgColor indexed="51"/>
        <bgColor indexed="64"/>
      </patternFill>
    </fill>
    <fill>
      <patternFill patternType="solid">
        <fgColor indexed="53"/>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right/>
      <top/>
      <bottom style="medium">
        <color indexed="44"/>
      </bottom>
      <diagonal/>
    </border>
    <border>
      <left/>
      <right/>
      <top/>
      <bottom style="double">
        <color indexed="52"/>
      </bottom>
      <diagonal/>
    </border>
  </borders>
  <cellStyleXfs count="49">
    <xf numFmtId="0" fontId="0" fillId="0" borderId="0">
      <alignment vertical="center"/>
    </xf>
    <xf numFmtId="42" fontId="0" fillId="0" borderId="0" applyFont="0" applyBorder="0" applyAlignment="0" applyProtection="0">
      <alignment vertical="center"/>
    </xf>
    <xf numFmtId="0" fontId="19" fillId="4" borderId="0" applyNumberFormat="0" applyBorder="0" applyAlignment="0" applyProtection="0">
      <alignment vertical="center"/>
    </xf>
    <xf numFmtId="0" fontId="15" fillId="7" borderId="6"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9" fillId="10" borderId="0" applyNumberFormat="0" applyBorder="0" applyAlignment="0" applyProtection="0">
      <alignment vertical="center"/>
    </xf>
    <xf numFmtId="0" fontId="11" fillId="2" borderId="0" applyNumberFormat="0" applyBorder="0" applyAlignment="0" applyProtection="0">
      <alignment vertical="center"/>
    </xf>
    <xf numFmtId="43" fontId="0" fillId="0" borderId="0" applyFont="0" applyBorder="0" applyAlignment="0" applyProtection="0">
      <alignment vertical="center"/>
    </xf>
    <xf numFmtId="0" fontId="12" fillId="10" borderId="0" applyNumberFormat="0" applyBorder="0" applyAlignment="0" applyProtection="0">
      <alignment vertical="center"/>
    </xf>
    <xf numFmtId="0" fontId="22" fillId="0" borderId="0" applyNumberFormat="0" applyBorder="0" applyAlignment="0" applyProtection="0">
      <alignment vertical="center"/>
    </xf>
    <xf numFmtId="9" fontId="0" fillId="0" borderId="0" applyFont="0" applyBorder="0" applyAlignment="0" applyProtection="0">
      <alignment vertical="center"/>
    </xf>
    <xf numFmtId="0" fontId="10" fillId="0" borderId="0" applyNumberFormat="0" applyBorder="0" applyAlignment="0" applyProtection="0">
      <alignment vertical="center"/>
    </xf>
    <xf numFmtId="0" fontId="0" fillId="5" borderId="5" applyNumberFormat="0" applyFont="0" applyAlignment="0" applyProtection="0">
      <alignment vertical="center"/>
    </xf>
    <xf numFmtId="0" fontId="12" fillId="2" borderId="0" applyNumberFormat="0" applyBorder="0" applyAlignment="0" applyProtection="0">
      <alignment vertical="center"/>
    </xf>
    <xf numFmtId="0" fontId="9" fillId="0" borderId="0" applyNumberFormat="0" applyBorder="0" applyAlignment="0" applyProtection="0">
      <alignment vertical="center"/>
    </xf>
    <xf numFmtId="0" fontId="18" fillId="0" borderId="0" applyNumberFormat="0" applyBorder="0" applyAlignment="0" applyProtection="0">
      <alignment vertical="center"/>
    </xf>
    <xf numFmtId="0" fontId="21" fillId="0" borderId="0" applyNumberFormat="0" applyBorder="0" applyAlignment="0" applyProtection="0">
      <alignment vertical="center"/>
    </xf>
    <xf numFmtId="0" fontId="8" fillId="0" borderId="0" applyNumberFormat="0" applyBorder="0" applyAlignment="0" applyProtection="0">
      <alignment vertical="center"/>
    </xf>
    <xf numFmtId="0" fontId="14" fillId="0" borderId="4" applyNumberFormat="0" applyAlignment="0" applyProtection="0">
      <alignment vertical="center"/>
    </xf>
    <xf numFmtId="0" fontId="17" fillId="0" borderId="4" applyNumberFormat="0" applyAlignment="0" applyProtection="0">
      <alignment vertical="center"/>
    </xf>
    <xf numFmtId="0" fontId="12" fillId="9" borderId="0" applyNumberFormat="0" applyBorder="0" applyAlignment="0" applyProtection="0">
      <alignment vertical="center"/>
    </xf>
    <xf numFmtId="0" fontId="9" fillId="0" borderId="9" applyNumberFormat="0" applyAlignment="0" applyProtection="0">
      <alignment vertical="center"/>
    </xf>
    <xf numFmtId="0" fontId="12" fillId="7" borderId="0" applyNumberFormat="0" applyBorder="0" applyAlignment="0" applyProtection="0">
      <alignment vertical="center"/>
    </xf>
    <xf numFmtId="0" fontId="13" fillId="4" borderId="3" applyNumberFormat="0" applyAlignment="0" applyProtection="0">
      <alignment vertical="center"/>
    </xf>
    <xf numFmtId="0" fontId="23" fillId="4" borderId="6" applyNumberFormat="0" applyAlignment="0" applyProtection="0">
      <alignment vertical="center"/>
    </xf>
    <xf numFmtId="0" fontId="16" fillId="8" borderId="7" applyNumberFormat="0" applyAlignment="0" applyProtection="0">
      <alignment vertical="center"/>
    </xf>
    <xf numFmtId="0" fontId="19" fillId="14" borderId="0" applyNumberFormat="0" applyBorder="0" applyAlignment="0" applyProtection="0">
      <alignment vertical="center"/>
    </xf>
    <xf numFmtId="0" fontId="12" fillId="16" borderId="0" applyNumberFormat="0" applyBorder="0" applyAlignment="0" applyProtection="0">
      <alignment vertical="center"/>
    </xf>
    <xf numFmtId="0" fontId="24" fillId="0" borderId="10" applyNumberFormat="0" applyAlignment="0" applyProtection="0">
      <alignment vertical="center"/>
    </xf>
    <xf numFmtId="0" fontId="20" fillId="0" borderId="8" applyNumberFormat="0" applyAlignment="0" applyProtection="0">
      <alignment vertical="center"/>
    </xf>
    <xf numFmtId="0" fontId="25" fillId="14" borderId="0" applyNumberFormat="0" applyBorder="0" applyAlignment="0" applyProtection="0">
      <alignment vertical="center"/>
    </xf>
    <xf numFmtId="0" fontId="11" fillId="6" borderId="0" applyNumberFormat="0" applyBorder="0" applyAlignment="0" applyProtection="0">
      <alignment vertical="center"/>
    </xf>
    <xf numFmtId="0" fontId="19" fillId="11" borderId="0" applyNumberFormat="0" applyBorder="0" applyAlignment="0" applyProtection="0">
      <alignment vertical="center"/>
    </xf>
    <xf numFmtId="0" fontId="12" fillId="3" borderId="0" applyNumberFormat="0" applyBorder="0" applyAlignment="0" applyProtection="0">
      <alignment vertical="center"/>
    </xf>
    <xf numFmtId="0" fontId="19" fillId="13" borderId="0" applyNumberFormat="0" applyBorder="0" applyAlignment="0" applyProtection="0">
      <alignment vertical="center"/>
    </xf>
    <xf numFmtId="0" fontId="19" fillId="9"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2" fillId="8" borderId="0" applyNumberFormat="0" applyBorder="0" applyAlignment="0" applyProtection="0">
      <alignment vertical="center"/>
    </xf>
    <xf numFmtId="0" fontId="12" fillId="15" borderId="0" applyNumberFormat="0" applyBorder="0" applyAlignment="0" applyProtection="0">
      <alignment vertical="center"/>
    </xf>
    <xf numFmtId="0" fontId="19" fillId="5" borderId="0" applyNumberFormat="0" applyBorder="0" applyAlignment="0" applyProtection="0">
      <alignment vertical="center"/>
    </xf>
    <xf numFmtId="0" fontId="19" fillId="7" borderId="0" applyNumberFormat="0" applyBorder="0" applyAlignment="0" applyProtection="0">
      <alignment vertical="center"/>
    </xf>
    <xf numFmtId="0" fontId="12" fillId="3" borderId="0" applyNumberFormat="0" applyBorder="0" applyAlignment="0" applyProtection="0">
      <alignment vertical="center"/>
    </xf>
    <xf numFmtId="0" fontId="19" fillId="9" borderId="0" applyNumberFormat="0" applyBorder="0" applyAlignment="0" applyProtection="0">
      <alignment vertical="center"/>
    </xf>
    <xf numFmtId="0" fontId="12" fillId="9" borderId="0" applyNumberFormat="0" applyBorder="0" applyAlignment="0" applyProtection="0">
      <alignment vertical="center"/>
    </xf>
    <xf numFmtId="0" fontId="12" fillId="12" borderId="0" applyNumberFormat="0" applyBorder="0" applyAlignment="0" applyProtection="0">
      <alignment vertical="center"/>
    </xf>
    <xf numFmtId="0" fontId="19" fillId="14" borderId="0" applyNumberFormat="0" applyBorder="0" applyAlignment="0" applyProtection="0">
      <alignment vertical="center"/>
    </xf>
    <xf numFmtId="0" fontId="12" fillId="12" borderId="0" applyNumberFormat="0" applyBorder="0" applyAlignment="0" applyProtection="0">
      <alignment vertical="center"/>
    </xf>
  </cellStyleXfs>
  <cellXfs count="20">
    <xf numFmtId="0" fontId="0" fillId="0" borderId="0" xfId="0" applyFill="1">
      <alignment vertical="center"/>
    </xf>
    <xf numFmtId="0" fontId="0" fillId="0" borderId="0" xfId="0" applyFill="1" applyAlignment="1">
      <alignment vertical="center" wrapText="1"/>
    </xf>
    <xf numFmtId="0" fontId="0" fillId="0" borderId="0" xfId="0" applyFill="1" applyAlignment="1">
      <alignment horizontal="left" vertical="center"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NumberFormat="1" applyFont="1" applyFill="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0" fillId="0" borderId="2" xfId="0" applyFill="1" applyBorder="1" applyAlignment="1">
      <alignment vertical="center" wrapText="1"/>
    </xf>
    <xf numFmtId="0" fontId="5" fillId="0" borderId="2" xfId="0" applyNumberFormat="1" applyFont="1" applyFill="1" applyBorder="1" applyAlignment="1">
      <alignment vertical="center" wrapText="1"/>
    </xf>
    <xf numFmtId="0" fontId="4" fillId="0" borderId="2" xfId="0" applyFont="1" applyFill="1" applyBorder="1" applyAlignment="1">
      <alignment vertical="center" wrapText="1"/>
    </xf>
    <xf numFmtId="0" fontId="6" fillId="0" borderId="2" xfId="0" applyFont="1" applyFill="1" applyBorder="1" applyAlignment="1">
      <alignment vertical="center" wrapText="1"/>
    </xf>
    <xf numFmtId="0" fontId="7" fillId="0" borderId="2" xfId="0" applyFont="1" applyFill="1" applyBorder="1" applyAlignment="1">
      <alignment vertical="center" wrapText="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1"/>
  <sheetViews>
    <sheetView tabSelected="1" zoomScale="85" zoomScaleNormal="85" topLeftCell="A19" workbookViewId="0">
      <selection activeCell="G27" sqref="G27"/>
    </sheetView>
  </sheetViews>
  <sheetFormatPr defaultColWidth="9" defaultRowHeight="13.5" outlineLevelCol="7"/>
  <cols>
    <col min="1" max="1" width="50.5833333333333" style="2" customWidth="1"/>
    <col min="2" max="2" width="11" style="1" hidden="1" customWidth="1"/>
    <col min="3" max="3" width="29.5" style="1" customWidth="1"/>
    <col min="4" max="4" width="13.525" style="1" customWidth="1"/>
    <col min="5" max="5" width="11.25" style="1" customWidth="1"/>
    <col min="6" max="6" width="11.175" style="1" customWidth="1"/>
    <col min="7" max="7" width="14.25" style="1" customWidth="1"/>
    <col min="8" max="8" width="14.75" style="1" customWidth="1"/>
    <col min="9" max="9" width="16.175" style="1" customWidth="1"/>
    <col min="10" max="16384" width="9" style="1"/>
  </cols>
  <sheetData>
    <row r="1" s="1" customFormat="1" ht="23" customHeight="1" spans="1:8">
      <c r="A1" s="3" t="s">
        <v>0</v>
      </c>
      <c r="B1" s="3"/>
      <c r="C1" s="3"/>
      <c r="D1" s="3"/>
      <c r="E1" s="3"/>
      <c r="F1" s="3"/>
      <c r="G1" s="3"/>
      <c r="H1" s="3"/>
    </row>
    <row r="2" s="1" customFormat="1" ht="15" customHeight="1" spans="1:8">
      <c r="A2" s="4"/>
      <c r="B2" s="5"/>
      <c r="C2" s="5"/>
      <c r="D2" s="6">
        <v>44804</v>
      </c>
      <c r="E2" s="7"/>
      <c r="F2" s="5"/>
      <c r="G2" s="5"/>
      <c r="H2" s="5"/>
    </row>
    <row r="3" s="1" customFormat="1" ht="17" customHeight="1" spans="1:8">
      <c r="A3" s="8" t="s">
        <v>1</v>
      </c>
      <c r="B3" s="8"/>
      <c r="C3" s="8"/>
      <c r="D3" s="8"/>
      <c r="E3" s="9"/>
      <c r="F3" s="9"/>
      <c r="G3" s="9"/>
      <c r="H3" s="8" t="s">
        <v>2</v>
      </c>
    </row>
    <row r="4" s="1" customFormat="1" ht="39" customHeight="1" spans="1:8">
      <c r="A4" s="10" t="s">
        <v>3</v>
      </c>
      <c r="B4" s="11" t="s">
        <v>4</v>
      </c>
      <c r="C4" s="11" t="s">
        <v>5</v>
      </c>
      <c r="D4" s="11" t="s">
        <v>6</v>
      </c>
      <c r="E4" s="11" t="s">
        <v>7</v>
      </c>
      <c r="F4" s="11" t="s">
        <v>8</v>
      </c>
      <c r="G4" s="11" t="s">
        <v>9</v>
      </c>
      <c r="H4" s="11" t="s">
        <v>10</v>
      </c>
    </row>
    <row r="5" s="1" customFormat="1" ht="29" customHeight="1" spans="1:8">
      <c r="A5" s="12" t="s">
        <v>11</v>
      </c>
      <c r="B5" s="13"/>
      <c r="C5" s="13"/>
      <c r="D5" s="14">
        <v>23464.3</v>
      </c>
      <c r="E5" s="13"/>
      <c r="F5" s="13">
        <v>23464.3</v>
      </c>
      <c r="G5" s="15">
        <f>D5-F5-E5</f>
        <v>0</v>
      </c>
      <c r="H5" s="13" t="s">
        <v>12</v>
      </c>
    </row>
    <row r="6" s="1" customFormat="1" ht="29" customHeight="1" spans="1:8">
      <c r="A6" s="12" t="s">
        <v>13</v>
      </c>
      <c r="B6" s="13"/>
      <c r="C6" s="16" t="s">
        <v>14</v>
      </c>
      <c r="D6" s="14">
        <v>1765613</v>
      </c>
      <c r="E6" s="13"/>
      <c r="F6" s="13">
        <v>1765613</v>
      </c>
      <c r="G6" s="15">
        <f t="shared" ref="G6:G26" si="0">D6-F6-E6</f>
        <v>0</v>
      </c>
      <c r="H6" s="13" t="s">
        <v>15</v>
      </c>
    </row>
    <row r="7" s="1" customFormat="1" ht="37" customHeight="1" spans="1:8">
      <c r="A7" s="12" t="s">
        <v>16</v>
      </c>
      <c r="B7" s="13"/>
      <c r="C7" s="17" t="s">
        <v>17</v>
      </c>
      <c r="D7" s="14">
        <v>137600</v>
      </c>
      <c r="E7" s="13"/>
      <c r="F7" s="13"/>
      <c r="G7" s="15">
        <f t="shared" si="0"/>
        <v>137600</v>
      </c>
      <c r="H7" s="13"/>
    </row>
    <row r="8" s="1" customFormat="1" ht="31" customHeight="1" spans="1:8">
      <c r="A8" s="12" t="s">
        <v>18</v>
      </c>
      <c r="B8" s="13"/>
      <c r="C8" s="16" t="s">
        <v>19</v>
      </c>
      <c r="D8" s="14">
        <v>110300</v>
      </c>
      <c r="E8" s="13"/>
      <c r="F8" s="13">
        <v>5029.7</v>
      </c>
      <c r="G8" s="15">
        <f t="shared" si="0"/>
        <v>105270.3</v>
      </c>
      <c r="H8" s="13"/>
    </row>
    <row r="9" s="1" customFormat="1" ht="29" customHeight="1" spans="1:8">
      <c r="A9" s="12" t="s">
        <v>20</v>
      </c>
      <c r="B9" s="13"/>
      <c r="C9" s="16" t="s">
        <v>19</v>
      </c>
      <c r="D9" s="14">
        <v>193765.61</v>
      </c>
      <c r="E9" s="13"/>
      <c r="F9" s="13"/>
      <c r="G9" s="15">
        <f t="shared" si="0"/>
        <v>193765.61</v>
      </c>
      <c r="H9" s="13"/>
    </row>
    <row r="10" s="1" customFormat="1" ht="29" customHeight="1" spans="1:8">
      <c r="A10" s="12" t="s">
        <v>21</v>
      </c>
      <c r="B10" s="13"/>
      <c r="C10" s="16" t="s">
        <v>22</v>
      </c>
      <c r="D10" s="14">
        <v>2008882.8</v>
      </c>
      <c r="E10" s="13"/>
      <c r="F10" s="13">
        <v>2008882.8</v>
      </c>
      <c r="G10" s="15">
        <f t="shared" si="0"/>
        <v>0</v>
      </c>
      <c r="H10" s="13" t="s">
        <v>15</v>
      </c>
    </row>
    <row r="11" s="1" customFormat="1" ht="29" customHeight="1" spans="1:8">
      <c r="A11" s="12" t="s">
        <v>23</v>
      </c>
      <c r="B11" s="13"/>
      <c r="C11" s="16"/>
      <c r="D11" s="14">
        <v>149118.9</v>
      </c>
      <c r="E11" s="13"/>
      <c r="F11" s="13">
        <v>149118.9</v>
      </c>
      <c r="G11" s="15">
        <f t="shared" si="0"/>
        <v>0</v>
      </c>
      <c r="H11" s="13"/>
    </row>
    <row r="12" s="1" customFormat="1" ht="29" customHeight="1" spans="1:8">
      <c r="A12" s="12" t="s">
        <v>24</v>
      </c>
      <c r="B12" s="13"/>
      <c r="C12" s="16"/>
      <c r="D12" s="14">
        <v>288658.26</v>
      </c>
      <c r="E12" s="13"/>
      <c r="F12" s="13">
        <v>288658.26</v>
      </c>
      <c r="G12" s="15">
        <f t="shared" si="0"/>
        <v>0</v>
      </c>
      <c r="H12" s="13"/>
    </row>
    <row r="13" s="1" customFormat="1" ht="29" customHeight="1" spans="1:8">
      <c r="A13" s="12" t="s">
        <v>25</v>
      </c>
      <c r="B13" s="13"/>
      <c r="C13" s="16"/>
      <c r="D13" s="14">
        <v>9000</v>
      </c>
      <c r="E13" s="13"/>
      <c r="F13" s="13">
        <v>770</v>
      </c>
      <c r="G13" s="15">
        <f t="shared" si="0"/>
        <v>8230</v>
      </c>
      <c r="H13" s="13"/>
    </row>
    <row r="14" s="1" customFormat="1" ht="29" customHeight="1" spans="1:8">
      <c r="A14" s="12" t="s">
        <v>26</v>
      </c>
      <c r="B14" s="13"/>
      <c r="C14" s="16"/>
      <c r="D14" s="14">
        <v>3000</v>
      </c>
      <c r="E14" s="13"/>
      <c r="F14" s="13">
        <v>3000</v>
      </c>
      <c r="G14" s="15">
        <f t="shared" si="0"/>
        <v>0</v>
      </c>
      <c r="H14" s="13"/>
    </row>
    <row r="15" s="1" customFormat="1" ht="29" customHeight="1" spans="1:8">
      <c r="A15" s="12" t="s">
        <v>27</v>
      </c>
      <c r="B15" s="13"/>
      <c r="C15" s="16" t="s">
        <v>28</v>
      </c>
      <c r="D15" s="14">
        <v>2126566.8</v>
      </c>
      <c r="E15" s="13"/>
      <c r="F15" s="13">
        <v>2126566.8</v>
      </c>
      <c r="G15" s="15">
        <f t="shared" si="0"/>
        <v>0</v>
      </c>
      <c r="H15" s="13" t="s">
        <v>15</v>
      </c>
    </row>
    <row r="16" s="1" customFormat="1" ht="29" customHeight="1" spans="1:8">
      <c r="A16" s="12" t="s">
        <v>29</v>
      </c>
      <c r="B16" s="13"/>
      <c r="C16" s="16" t="s">
        <v>30</v>
      </c>
      <c r="D16" s="14">
        <v>40000</v>
      </c>
      <c r="E16" s="13"/>
      <c r="F16" s="13">
        <v>40000</v>
      </c>
      <c r="G16" s="15">
        <f t="shared" si="0"/>
        <v>0</v>
      </c>
      <c r="H16" s="13"/>
    </row>
    <row r="17" s="1" customFormat="1" ht="29" customHeight="1" spans="1:8">
      <c r="A17" s="12" t="s">
        <v>31</v>
      </c>
      <c r="B17" s="13"/>
      <c r="C17" s="16" t="s">
        <v>30</v>
      </c>
      <c r="D17" s="14">
        <v>24000</v>
      </c>
      <c r="E17" s="13"/>
      <c r="F17" s="13">
        <v>10848</v>
      </c>
      <c r="G17" s="15">
        <f t="shared" si="0"/>
        <v>13152</v>
      </c>
      <c r="H17" s="13"/>
    </row>
    <row r="18" s="1" customFormat="1" ht="29" customHeight="1" spans="1:8">
      <c r="A18" s="12" t="s">
        <v>32</v>
      </c>
      <c r="B18" s="13"/>
      <c r="C18" s="16" t="s">
        <v>33</v>
      </c>
      <c r="D18" s="14">
        <v>2000</v>
      </c>
      <c r="E18" s="13"/>
      <c r="F18" s="13">
        <v>2000</v>
      </c>
      <c r="G18" s="15">
        <f t="shared" si="0"/>
        <v>0</v>
      </c>
      <c r="H18" s="13"/>
    </row>
    <row r="19" s="1" customFormat="1" ht="29" customHeight="1" spans="1:8">
      <c r="A19" s="12" t="s">
        <v>34</v>
      </c>
      <c r="B19" s="13"/>
      <c r="C19" s="16" t="s">
        <v>35</v>
      </c>
      <c r="D19" s="14">
        <v>12649</v>
      </c>
      <c r="E19" s="13"/>
      <c r="F19" s="13">
        <v>12649</v>
      </c>
      <c r="G19" s="15">
        <f t="shared" si="0"/>
        <v>0</v>
      </c>
      <c r="H19" s="13"/>
    </row>
    <row r="20" s="1" customFormat="1" ht="29" customHeight="1" spans="1:8">
      <c r="A20" s="12" t="s">
        <v>36</v>
      </c>
      <c r="B20" s="13"/>
      <c r="C20" s="16"/>
      <c r="D20" s="14">
        <v>182359.39</v>
      </c>
      <c r="E20" s="14">
        <v>182359.39</v>
      </c>
      <c r="F20" s="14"/>
      <c r="G20" s="15">
        <f t="shared" si="0"/>
        <v>0</v>
      </c>
      <c r="H20" s="13"/>
    </row>
    <row r="21" s="1" customFormat="1" ht="29" customHeight="1" spans="1:8">
      <c r="A21" s="12" t="s">
        <v>37</v>
      </c>
      <c r="B21" s="13"/>
      <c r="C21" s="16"/>
      <c r="D21" s="14">
        <v>2503460.87</v>
      </c>
      <c r="E21" s="14">
        <v>2503460.87</v>
      </c>
      <c r="F21" s="14"/>
      <c r="G21" s="15">
        <f t="shared" si="0"/>
        <v>0</v>
      </c>
      <c r="H21" s="13"/>
    </row>
    <row r="22" s="1" customFormat="1" ht="29" customHeight="1" spans="1:8">
      <c r="A22" s="12" t="s">
        <v>38</v>
      </c>
      <c r="B22" s="13"/>
      <c r="C22" s="16"/>
      <c r="D22" s="14">
        <v>806095.62</v>
      </c>
      <c r="E22" s="14">
        <v>806095.62</v>
      </c>
      <c r="F22" s="14"/>
      <c r="G22" s="15">
        <f t="shared" si="0"/>
        <v>0</v>
      </c>
      <c r="H22" s="13"/>
    </row>
    <row r="23" s="1" customFormat="1" ht="29" customHeight="1" spans="1:8">
      <c r="A23" s="12" t="s">
        <v>39</v>
      </c>
      <c r="B23" s="13"/>
      <c r="C23" s="16"/>
      <c r="D23" s="14">
        <v>1753178.79</v>
      </c>
      <c r="E23" s="14">
        <v>1753178.79</v>
      </c>
      <c r="F23" s="14"/>
      <c r="G23" s="15">
        <f t="shared" si="0"/>
        <v>0</v>
      </c>
      <c r="H23" s="13"/>
    </row>
    <row r="24" s="1" customFormat="1" ht="29" customHeight="1" spans="1:8">
      <c r="A24" s="12" t="s">
        <v>40</v>
      </c>
      <c r="B24" s="13"/>
      <c r="C24" s="16"/>
      <c r="D24" s="14">
        <v>876433.41</v>
      </c>
      <c r="E24" s="14">
        <v>876433.41</v>
      </c>
      <c r="F24" s="14"/>
      <c r="G24" s="15">
        <f t="shared" si="0"/>
        <v>0</v>
      </c>
      <c r="H24" s="13"/>
    </row>
    <row r="25" s="1" customFormat="1" ht="29" customHeight="1" spans="1:8">
      <c r="A25" s="12" t="s">
        <v>41</v>
      </c>
      <c r="B25" s="13"/>
      <c r="C25" s="16" t="s">
        <v>42</v>
      </c>
      <c r="D25" s="14">
        <v>534.8</v>
      </c>
      <c r="E25" s="14"/>
      <c r="F25" s="14"/>
      <c r="G25" s="15">
        <f t="shared" si="0"/>
        <v>534.8</v>
      </c>
      <c r="H25" s="13"/>
    </row>
    <row r="26" s="1" customFormat="1" ht="29" customHeight="1" spans="1:8">
      <c r="A26" s="12" t="s">
        <v>43</v>
      </c>
      <c r="B26" s="13"/>
      <c r="C26" s="16"/>
      <c r="D26" s="14">
        <v>6000</v>
      </c>
      <c r="E26" s="14"/>
      <c r="F26" s="14"/>
      <c r="G26" s="15">
        <f>D26-F26-E26</f>
        <v>6000</v>
      </c>
      <c r="H26" s="13"/>
    </row>
    <row r="27" s="1" customFormat="1" ht="29" customHeight="1" spans="1:8">
      <c r="A27" s="12" t="s">
        <v>44</v>
      </c>
      <c r="B27" s="13"/>
      <c r="C27" s="16"/>
      <c r="D27" s="14">
        <v>12000</v>
      </c>
      <c r="E27" s="14"/>
      <c r="F27" s="14"/>
      <c r="G27" s="15">
        <f>D27-F27-E27</f>
        <v>12000</v>
      </c>
      <c r="H27" s="13"/>
    </row>
    <row r="28" s="1" customFormat="1" ht="29" customHeight="1" spans="1:8">
      <c r="A28" s="12" t="s">
        <v>45</v>
      </c>
      <c r="B28" s="13"/>
      <c r="C28" s="16"/>
      <c r="D28" s="14">
        <v>437000</v>
      </c>
      <c r="E28" s="14"/>
      <c r="F28" s="14"/>
      <c r="G28" s="15">
        <f>D28-F28-E28</f>
        <v>437000</v>
      </c>
      <c r="H28" s="13"/>
    </row>
    <row r="29" s="1" customFormat="1" ht="29" customHeight="1" spans="1:8">
      <c r="A29" s="12" t="s">
        <v>46</v>
      </c>
      <c r="B29" s="13"/>
      <c r="C29" s="16"/>
      <c r="D29" s="14">
        <v>1710</v>
      </c>
      <c r="E29" s="14"/>
      <c r="F29" s="14">
        <v>1710</v>
      </c>
      <c r="G29" s="15">
        <f>D29-F29-E29</f>
        <v>0</v>
      </c>
      <c r="H29" s="13"/>
    </row>
    <row r="30" s="1" customFormat="1" ht="29" customHeight="1" spans="1:8">
      <c r="A30" s="18" t="s">
        <v>47</v>
      </c>
      <c r="B30" s="19"/>
      <c r="C30" s="19"/>
      <c r="D30" s="13">
        <f>SUM(D5:D29)</f>
        <v>13473391.55</v>
      </c>
      <c r="E30" s="13">
        <f>SUM(E5:E29)</f>
        <v>6121528.08</v>
      </c>
      <c r="F30" s="13">
        <f>SUM(F5:F29)</f>
        <v>6438310.76</v>
      </c>
      <c r="G30" s="13">
        <f>SUM(G5:G29)</f>
        <v>913552.71</v>
      </c>
      <c r="H30" s="13"/>
    </row>
    <row r="31" s="1" customFormat="1" ht="21" customHeight="1" spans="1:8">
      <c r="A31" s="2" t="s">
        <v>48</v>
      </c>
      <c r="B31" s="2"/>
      <c r="C31" s="2"/>
      <c r="D31" s="2"/>
      <c r="E31" s="2"/>
      <c r="F31" s="2"/>
      <c r="G31" s="2"/>
      <c r="H31" s="2"/>
    </row>
  </sheetData>
  <mergeCells count="5">
    <mergeCell ref="A1:H1"/>
    <mergeCell ref="D2:E2"/>
    <mergeCell ref="A3:D3"/>
    <mergeCell ref="A30:C30"/>
    <mergeCell ref="A31:H31"/>
  </mergeCells>
  <pageMargins left="0.196527777777778" right="0" top="0.235416666666667" bottom="0.196527777777778" header="0.118055555555556" footer="0.0777777777777778"/>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表2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2022-09-09T03:27:20Z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