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<sst xmlns="http://schemas.openxmlformats.org/spreadsheetml/2006/main" count="46">
  <si>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</si>
  <si>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</si>
  <si>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</si>
  <si>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</si>
  <si>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</si>
  <si>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</si>
  <si>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</si>
  <si>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</si>
  <si>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</si>
  <si>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</si>
  <si>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</si>
  <si>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</si>
  <si>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</si>
  <si>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</si>
  <si>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</si>
  <si>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</si>
  <si>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</si>
  <si>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</si>
  <si>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</si>
  <si>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</si>
  <si>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专项应付款-2020年高标农田道路维修费用</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</si>
  <si>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</si>
  <si>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</si>
  <si>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</si>
  <si>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</si>
  <si>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</si>
  <si>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</si>
  <si>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</si>
  <si>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</si>
  <si>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</si>
  <si>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</si>
  <si>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</si>
  <si>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</si>
  <si>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</si>
  <si>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</si>
  <si>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</si>
  <si>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</si>
  <si>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</si>
  <si>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</si>
  <si>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</si>
  <si>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</si>
  <si>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</si>
  <si>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</si>
  <si>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 xml:space="preserve">专项应付款-中山市横栏镇城管住建和农业农村局2020年高标准农田建设市级配套资金--横栏镇六沙村高标农田道路维修费用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</si>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</sst>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57"/>
        <bgColor indexed="64"/>
      </patternFill>
    </fill>
    <fill>
      <patternFill patternType="solid">
        <fgColor indexed="51"/>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8" fillId="9" borderId="0" applyNumberFormat="0" applyBorder="0" applyAlignment="0" applyProtection="0">
      <alignment vertical="center"/>
    </xf>
    <xf numFmtId="0" fontId="22" fillId="6" borderId="9"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8" fillId="4"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Border="0" applyAlignment="0" applyProtection="0">
      <alignment vertical="center"/>
    </xf>
    <xf numFmtId="0" fontId="16" fillId="4" borderId="0" applyNumberFormat="0" applyBorder="0" applyAlignment="0" applyProtection="0">
      <alignment vertical="center"/>
    </xf>
    <xf numFmtId="0" fontId="21" fillId="0" borderId="0" applyNumberFormat="0" applyBorder="0" applyAlignment="0" applyProtection="0">
      <alignment vertical="center"/>
    </xf>
    <xf numFmtId="9" fontId="0" fillId="0" borderId="0" applyFont="0" applyBorder="0" applyAlignment="0" applyProtection="0">
      <alignment vertical="center"/>
    </xf>
    <xf numFmtId="0" fontId="14" fillId="0" borderId="0" applyNumberFormat="0" applyBorder="0" applyAlignment="0" applyProtection="0">
      <alignment vertical="center"/>
    </xf>
    <xf numFmtId="0" fontId="0" fillId="10" borderId="6" applyNumberFormat="0" applyFont="0" applyAlignment="0" applyProtection="0">
      <alignment vertical="center"/>
    </xf>
    <xf numFmtId="0" fontId="16" fillId="7" borderId="0" applyNumberFormat="0" applyBorder="0" applyAlignment="0" applyProtection="0">
      <alignment vertical="center"/>
    </xf>
    <xf numFmtId="0" fontId="13" fillId="0" borderId="0" applyNumberFormat="0" applyBorder="0" applyAlignment="0" applyProtection="0">
      <alignment vertical="center"/>
    </xf>
    <xf numFmtId="0" fontId="11"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4" applyNumberFormat="0" applyAlignment="0" applyProtection="0">
      <alignment vertical="center"/>
    </xf>
    <xf numFmtId="0" fontId="10" fillId="0" borderId="4" applyNumberFormat="0" applyAlignment="0" applyProtection="0">
      <alignment vertical="center"/>
    </xf>
    <xf numFmtId="0" fontId="16" fillId="2" borderId="0" applyNumberFormat="0" applyBorder="0" applyAlignment="0" applyProtection="0">
      <alignment vertical="center"/>
    </xf>
    <xf numFmtId="0" fontId="13" fillId="0" borderId="8" applyNumberFormat="0" applyAlignment="0" applyProtection="0">
      <alignment vertical="center"/>
    </xf>
    <xf numFmtId="0" fontId="16" fillId="6" borderId="0" applyNumberFormat="0" applyBorder="0" applyAlignment="0" applyProtection="0">
      <alignment vertical="center"/>
    </xf>
    <xf numFmtId="0" fontId="17" fillId="9" borderId="5" applyNumberFormat="0" applyAlignment="0" applyProtection="0">
      <alignment vertical="center"/>
    </xf>
    <xf numFmtId="0" fontId="23" fillId="9" borderId="9" applyNumberFormat="0" applyAlignment="0" applyProtection="0">
      <alignment vertical="center"/>
    </xf>
    <xf numFmtId="0" fontId="9" fillId="3" borderId="3" applyNumberFormat="0" applyAlignment="0" applyProtection="0">
      <alignment vertical="center"/>
    </xf>
    <xf numFmtId="0" fontId="8" fillId="5" borderId="0" applyNumberFormat="0" applyBorder="0" applyAlignment="0" applyProtection="0">
      <alignment vertical="center"/>
    </xf>
    <xf numFmtId="0" fontId="16" fillId="13" borderId="0" applyNumberFormat="0" applyBorder="0" applyAlignment="0" applyProtection="0">
      <alignment vertical="center"/>
    </xf>
    <xf numFmtId="0" fontId="24" fillId="0" borderId="10" applyNumberFormat="0" applyAlignment="0" applyProtection="0">
      <alignment vertical="center"/>
    </xf>
    <xf numFmtId="0" fontId="19" fillId="0" borderId="7" applyNumberFormat="0" applyAlignment="0" applyProtection="0">
      <alignment vertical="center"/>
    </xf>
    <xf numFmtId="0" fontId="25" fillId="5" borderId="0" applyNumberFormat="0" applyBorder="0" applyAlignment="0" applyProtection="0">
      <alignment vertical="center"/>
    </xf>
    <xf numFmtId="0" fontId="15" fillId="14" borderId="0" applyNumberFormat="0" applyBorder="0" applyAlignment="0" applyProtection="0">
      <alignment vertical="center"/>
    </xf>
    <xf numFmtId="0" fontId="8" fillId="16" borderId="0" applyNumberFormat="0" applyBorder="0" applyAlignment="0" applyProtection="0">
      <alignment vertical="center"/>
    </xf>
    <xf numFmtId="0" fontId="16" fillId="8"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6" fillId="3" borderId="0" applyNumberFormat="0" applyBorder="0" applyAlignment="0" applyProtection="0">
      <alignment vertical="center"/>
    </xf>
    <xf numFmtId="0" fontId="16" fillId="12"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16" fillId="8" borderId="0" applyNumberFormat="0" applyBorder="0" applyAlignment="0" applyProtection="0">
      <alignment vertical="center"/>
    </xf>
    <xf numFmtId="0" fontId="8" fillId="2" borderId="0" applyNumberFormat="0" applyBorder="0" applyAlignment="0" applyProtection="0">
      <alignment vertical="center"/>
    </xf>
    <xf numFmtId="0" fontId="16" fillId="2" borderId="0" applyNumberFormat="0" applyBorder="0" applyAlignment="0" applyProtection="0">
      <alignment vertical="center"/>
    </xf>
    <xf numFmtId="0" fontId="16" fillId="11" borderId="0" applyNumberFormat="0" applyBorder="0" applyAlignment="0" applyProtection="0">
      <alignment vertical="center"/>
    </xf>
    <xf numFmtId="0" fontId="8" fillId="5" borderId="0" applyNumberFormat="0" applyBorder="0" applyAlignment="0" applyProtection="0">
      <alignment vertical="center"/>
    </xf>
    <xf numFmtId="0" fontId="16" fillId="11"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7" fillId="0" borderId="2" xfId="0" applyFont="1" applyFill="1" applyBorder="1" applyAlignment="1">
      <alignment vertical="center" wrapText="1"/>
    </xf>
    <xf numFmtId="0" fontId="5" fillId="0" borderId="2" xfId="0" applyNumberFormat="1" applyFont="1" applyFill="1" applyBorder="1" applyAlignment="1">
      <alignment vertical="center" wrapText="1"/>
    </xf>
    <xf numFmtId="0" fontId="6" fillId="0" borderId="2" xfId="0" applyFont="1" applyFill="1" applyBorder="1" applyAlignment="1">
      <alignment vertical="center" wrapText="1"/>
    </xf>
    <xf numFmtId="0" fontId="4"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8"/>
  <sheetViews>
    <sheetView tabSelected="1" zoomScale="85" zoomScaleNormal="85" workbookViewId="0">
      <selection activeCell="H5" sqref="H5"/>
    </sheetView>
  </sheetViews>
  <sheetFormatPr defaultColWidth="9" defaultRowHeight="13.5" outlineLevelCol="7"/>
  <cols>
    <col min="1" max="1" width="50.5833333333333" style="3" customWidth="1"/>
    <col min="2" max="2" width="11" style="1" hidden="1" customWidth="1"/>
    <col min="3" max="3" width="29.5" style="1" customWidth="1"/>
    <col min="4" max="4" width="15.625" style="1" customWidth="1"/>
    <col min="5" max="5" width="11.25" style="1" customWidth="1"/>
    <col min="6" max="6" width="12.25" style="1" customWidth="1"/>
    <col min="7" max="7" width="14.25" style="1" customWidth="1"/>
    <col min="8" max="8" width="14.75" style="1" customWidth="1"/>
    <col min="9" max="9" width="16.175" style="1" customWidth="1"/>
    <col min="10" max="16384" width="9" style="1"/>
  </cols>
  <sheetData>
    <row r="1" s="1" customFormat="1" ht="23" customHeight="1" spans="1:8">
      <c r="A1" s="4" t="s">
        <v>0</v>
      </c>
      <c r="B1" s="4"/>
      <c r="C1" s="4"/>
      <c r="D1" s="4"/>
      <c r="E1" s="4"/>
      <c r="F1" s="4"/>
      <c r="G1" s="4"/>
      <c r="H1" s="4"/>
    </row>
    <row r="2" s="1" customFormat="1" ht="15" customHeight="1" spans="1:8">
      <c r="A2" s="5"/>
      <c r="B2" s="6"/>
      <c r="C2" s="6"/>
      <c r="D2" s="7">
        <v>44773</v>
      </c>
      <c r="E2" s="8"/>
      <c r="F2" s="6"/>
      <c r="G2" s="6"/>
      <c r="H2" s="6"/>
    </row>
    <row r="3" s="1" customFormat="1" ht="17" customHeight="1" spans="1:8">
      <c r="A3" s="9" t="s">
        <v>1</v>
      </c>
      <c r="B3" s="9"/>
      <c r="C3" s="9"/>
      <c r="D3" s="9"/>
      <c r="E3" s="10"/>
      <c r="F3" s="10"/>
      <c r="G3" s="10"/>
      <c r="H3" s="9" t="s">
        <v>2</v>
      </c>
    </row>
    <row r="4" s="1" customFormat="1" ht="39" customHeight="1" spans="1:8">
      <c r="A4" s="11" t="s">
        <v>3</v>
      </c>
      <c r="B4" s="12" t="s">
        <v>4</v>
      </c>
      <c r="C4" s="12" t="s">
        <v>5</v>
      </c>
      <c r="D4" s="12" t="s">
        <v>6</v>
      </c>
      <c r="E4" s="12" t="s">
        <v>7</v>
      </c>
      <c r="F4" s="12" t="s">
        <v>8</v>
      </c>
      <c r="G4" s="12" t="s">
        <v>9</v>
      </c>
      <c r="H4" s="12" t="s">
        <v>10</v>
      </c>
    </row>
    <row r="5" s="1" customFormat="1" ht="29" customHeight="1" spans="1:8">
      <c r="A5" s="13" t="s">
        <v>11</v>
      </c>
      <c r="B5" s="14"/>
      <c r="C5" s="14"/>
      <c r="D5" s="15">
        <v>23464.3</v>
      </c>
      <c r="E5" s="14"/>
      <c r="F5" s="14">
        <v>23464.3</v>
      </c>
      <c r="G5" s="16">
        <f>D5-F5-E5</f>
        <v>0</v>
      </c>
      <c r="H5" s="14" t="s">
        <v>12</v>
      </c>
    </row>
    <row r="6" s="1" customFormat="1" ht="29" customHeight="1" spans="1:8">
      <c r="A6" s="13" t="s">
        <v>13</v>
      </c>
      <c r="B6" s="14"/>
      <c r="C6" s="17" t="s">
        <v>14</v>
      </c>
      <c r="D6" s="15">
        <v>1765613</v>
      </c>
      <c r="E6" s="14"/>
      <c r="F6" s="14">
        <v>1765613</v>
      </c>
      <c r="G6" s="16">
        <f t="shared" ref="G6:G26" si="0">D6-F6-E6</f>
        <v>0</v>
      </c>
      <c r="H6" s="14" t="s">
        <v>15</v>
      </c>
    </row>
    <row r="7" s="2" customFormat="1" ht="37" customHeight="1" spans="1:8">
      <c r="A7" s="18" t="s">
        <v>16</v>
      </c>
      <c r="B7" s="19"/>
      <c r="C7" s="20" t="s">
        <v>17</v>
      </c>
      <c r="D7" s="21">
        <v>137600</v>
      </c>
      <c r="E7" s="19"/>
      <c r="F7" s="19"/>
      <c r="G7" s="16">
        <f t="shared" si="0"/>
        <v>137600</v>
      </c>
      <c r="H7" s="19"/>
    </row>
    <row r="8" s="2" customFormat="1" ht="31" customHeight="1" spans="1:8">
      <c r="A8" s="18" t="s">
        <v>18</v>
      </c>
      <c r="B8" s="19"/>
      <c r="C8" s="22" t="s">
        <v>19</v>
      </c>
      <c r="D8" s="21">
        <v>110300</v>
      </c>
      <c r="E8" s="19"/>
      <c r="F8" s="19"/>
      <c r="G8" s="23">
        <f t="shared" si="0"/>
        <v>110300</v>
      </c>
      <c r="H8" s="19"/>
    </row>
    <row r="9" s="2" customFormat="1" ht="29" customHeight="1" spans="1:8">
      <c r="A9" s="18" t="s">
        <v>20</v>
      </c>
      <c r="B9" s="19"/>
      <c r="C9" s="22" t="s">
        <v>19</v>
      </c>
      <c r="D9" s="21">
        <v>193765.61</v>
      </c>
      <c r="E9" s="19"/>
      <c r="F9" s="19"/>
      <c r="G9" s="16">
        <f t="shared" si="0"/>
        <v>193765.61</v>
      </c>
      <c r="H9" s="19"/>
    </row>
    <row r="10" s="1" customFormat="1" ht="29" customHeight="1" spans="1:8">
      <c r="A10" s="13" t="s">
        <v>21</v>
      </c>
      <c r="B10" s="14"/>
      <c r="C10" s="17" t="s">
        <v>22</v>
      </c>
      <c r="D10" s="15">
        <v>2008882.8</v>
      </c>
      <c r="E10" s="14"/>
      <c r="F10" s="14">
        <v>2008882.8</v>
      </c>
      <c r="G10" s="16">
        <f t="shared" si="0"/>
        <v>0</v>
      </c>
      <c r="H10" s="14" t="s">
        <v>15</v>
      </c>
    </row>
    <row r="11" s="2" customFormat="1" ht="29" customHeight="1" spans="1:8">
      <c r="A11" s="18" t="s">
        <v>23</v>
      </c>
      <c r="B11" s="19"/>
      <c r="C11" s="22"/>
      <c r="D11" s="21">
        <v>149118.9</v>
      </c>
      <c r="E11" s="19"/>
      <c r="F11" s="19"/>
      <c r="G11" s="16">
        <f t="shared" si="0"/>
        <v>149118.9</v>
      </c>
      <c r="H11" s="19"/>
    </row>
    <row r="12" s="1" customFormat="1" ht="29" customHeight="1" spans="1:8">
      <c r="A12" s="13" t="s">
        <v>24</v>
      </c>
      <c r="B12" s="14"/>
      <c r="C12" s="17"/>
      <c r="D12" s="15">
        <v>288658.26</v>
      </c>
      <c r="E12" s="14"/>
      <c r="F12" s="14">
        <v>288658.26</v>
      </c>
      <c r="G12" s="16">
        <f t="shared" si="0"/>
        <v>0</v>
      </c>
      <c r="H12" s="14"/>
    </row>
    <row r="13" s="2" customFormat="1" ht="29" customHeight="1" spans="1:8">
      <c r="A13" s="18" t="s">
        <v>25</v>
      </c>
      <c r="B13" s="19"/>
      <c r="C13" s="22"/>
      <c r="D13" s="21">
        <v>9000</v>
      </c>
      <c r="E13" s="19"/>
      <c r="F13" s="19">
        <v>770</v>
      </c>
      <c r="G13" s="16">
        <f t="shared" si="0"/>
        <v>8230</v>
      </c>
      <c r="H13" s="19"/>
    </row>
    <row r="14" s="1" customFormat="1" ht="29" customHeight="1" spans="1:8">
      <c r="A14" s="13" t="s">
        <v>26</v>
      </c>
      <c r="B14" s="14"/>
      <c r="C14" s="17"/>
      <c r="D14" s="15">
        <v>3000</v>
      </c>
      <c r="E14" s="14"/>
      <c r="F14" s="14">
        <v>3000</v>
      </c>
      <c r="G14" s="16">
        <f t="shared" si="0"/>
        <v>0</v>
      </c>
      <c r="H14" s="14"/>
    </row>
    <row r="15" s="1" customFormat="1" ht="29" customHeight="1" spans="1:8">
      <c r="A15" s="13" t="s">
        <v>27</v>
      </c>
      <c r="B15" s="14"/>
      <c r="C15" s="17" t="s">
        <v>28</v>
      </c>
      <c r="D15" s="15">
        <v>2126566.8</v>
      </c>
      <c r="E15" s="14"/>
      <c r="F15" s="14">
        <v>2126566.8</v>
      </c>
      <c r="G15" s="16">
        <f t="shared" si="0"/>
        <v>0</v>
      </c>
      <c r="H15" s="14" t="s">
        <v>15</v>
      </c>
    </row>
    <row r="16" s="1" customFormat="1" ht="29" customHeight="1" spans="1:8">
      <c r="A16" s="13" t="s">
        <v>29</v>
      </c>
      <c r="B16" s="14"/>
      <c r="C16" s="17" t="s">
        <v>30</v>
      </c>
      <c r="D16" s="15">
        <v>40000</v>
      </c>
      <c r="E16" s="14"/>
      <c r="F16" s="14">
        <f>40000-263.51</f>
        <v>39736.49</v>
      </c>
      <c r="G16" s="16">
        <f t="shared" si="0"/>
        <v>263.510000000002</v>
      </c>
      <c r="H16" s="14"/>
    </row>
    <row r="17" s="2" customFormat="1" ht="29" customHeight="1" spans="1:8">
      <c r="A17" s="18" t="s">
        <v>31</v>
      </c>
      <c r="B17" s="19"/>
      <c r="C17" s="22" t="s">
        <v>30</v>
      </c>
      <c r="D17" s="21">
        <v>24000</v>
      </c>
      <c r="E17" s="19"/>
      <c r="F17" s="19">
        <v>10848</v>
      </c>
      <c r="G17" s="16">
        <f t="shared" si="0"/>
        <v>13152</v>
      </c>
      <c r="H17" s="19"/>
    </row>
    <row r="18" s="1" customFormat="1" ht="29" customHeight="1" spans="1:8">
      <c r="A18" s="13" t="s">
        <v>32</v>
      </c>
      <c r="B18" s="14"/>
      <c r="C18" s="17" t="s">
        <v>33</v>
      </c>
      <c r="D18" s="15">
        <v>2000</v>
      </c>
      <c r="E18" s="14"/>
      <c r="F18" s="14">
        <v>2000</v>
      </c>
      <c r="G18" s="16">
        <f t="shared" si="0"/>
        <v>0</v>
      </c>
      <c r="H18" s="14"/>
    </row>
    <row r="19" s="1" customFormat="1" ht="29" customHeight="1" spans="1:8">
      <c r="A19" s="13" t="s">
        <v>34</v>
      </c>
      <c r="B19" s="14"/>
      <c r="C19" s="17" t="s">
        <v>35</v>
      </c>
      <c r="D19" s="15">
        <v>12649</v>
      </c>
      <c r="E19" s="14"/>
      <c r="F19" s="14">
        <v>12649</v>
      </c>
      <c r="G19" s="16">
        <f t="shared" si="0"/>
        <v>0</v>
      </c>
      <c r="H19" s="14"/>
    </row>
    <row r="20" s="1" customFormat="1" ht="29" customHeight="1" spans="1:8">
      <c r="A20" s="13" t="s">
        <v>36</v>
      </c>
      <c r="B20" s="14"/>
      <c r="C20" s="17"/>
      <c r="D20" s="15">
        <v>182359.39</v>
      </c>
      <c r="E20" s="15">
        <v>182359.39</v>
      </c>
      <c r="F20" s="15"/>
      <c r="G20" s="16">
        <f t="shared" si="0"/>
        <v>0</v>
      </c>
      <c r="H20" s="14"/>
    </row>
    <row r="21" s="1" customFormat="1" ht="29" customHeight="1" spans="1:8">
      <c r="A21" s="13" t="s">
        <v>37</v>
      </c>
      <c r="B21" s="14"/>
      <c r="C21" s="17"/>
      <c r="D21" s="15">
        <v>2503460.87</v>
      </c>
      <c r="E21" s="15">
        <v>2503460.87</v>
      </c>
      <c r="F21" s="15"/>
      <c r="G21" s="16">
        <f t="shared" si="0"/>
        <v>0</v>
      </c>
      <c r="H21" s="14"/>
    </row>
    <row r="22" s="1" customFormat="1" ht="29" customHeight="1" spans="1:8">
      <c r="A22" s="13" t="s">
        <v>38</v>
      </c>
      <c r="B22" s="14"/>
      <c r="C22" s="17"/>
      <c r="D22" s="15">
        <v>806095.62</v>
      </c>
      <c r="E22" s="15">
        <v>806095.62</v>
      </c>
      <c r="F22" s="15"/>
      <c r="G22" s="16">
        <f t="shared" si="0"/>
        <v>0</v>
      </c>
      <c r="H22" s="14"/>
    </row>
    <row r="23" s="1" customFormat="1" ht="29" customHeight="1" spans="1:8">
      <c r="A23" s="13" t="s">
        <v>39</v>
      </c>
      <c r="B23" s="14"/>
      <c r="C23" s="17"/>
      <c r="D23" s="15">
        <v>1753178.79</v>
      </c>
      <c r="E23" s="15">
        <v>1753178.79</v>
      </c>
      <c r="F23" s="15"/>
      <c r="G23" s="16">
        <f t="shared" si="0"/>
        <v>0</v>
      </c>
      <c r="H23" s="14"/>
    </row>
    <row r="24" s="1" customFormat="1" ht="29" customHeight="1" spans="1:8">
      <c r="A24" s="13" t="s">
        <v>40</v>
      </c>
      <c r="B24" s="14"/>
      <c r="C24" s="17"/>
      <c r="D24" s="15">
        <v>876433.41</v>
      </c>
      <c r="E24" s="15">
        <v>876433.41</v>
      </c>
      <c r="F24" s="15"/>
      <c r="G24" s="16">
        <f t="shared" si="0"/>
        <v>0</v>
      </c>
      <c r="H24" s="14"/>
    </row>
    <row r="25" s="1" customFormat="1" ht="29" customHeight="1" spans="1:8">
      <c r="A25" s="13" t="s">
        <v>41</v>
      </c>
      <c r="B25" s="14"/>
      <c r="C25" s="17" t="s">
        <v>42</v>
      </c>
      <c r="D25" s="15">
        <v>534.8</v>
      </c>
      <c r="E25" s="15"/>
      <c r="F25" s="15"/>
      <c r="G25" s="16">
        <f t="shared" si="0"/>
        <v>534.8</v>
      </c>
      <c r="H25" s="14"/>
    </row>
    <row r="26" s="1" customFormat="1" ht="29" customHeight="1" spans="1:8">
      <c r="A26" s="13" t="s">
        <v>43</v>
      </c>
      <c r="B26" s="14"/>
      <c r="C26" s="17" t="s">
        <v>19</v>
      </c>
      <c r="D26" s="15">
        <v>193765.61</v>
      </c>
      <c r="E26" s="15"/>
      <c r="F26" s="15"/>
      <c r="G26" s="16">
        <f t="shared" si="0"/>
        <v>193765.61</v>
      </c>
      <c r="H26" s="14"/>
    </row>
    <row r="27" s="1" customFormat="1" ht="29" customHeight="1" spans="1:8">
      <c r="A27" s="24" t="s">
        <v>44</v>
      </c>
      <c r="B27" s="25"/>
      <c r="C27" s="25"/>
      <c r="D27" s="14">
        <f>SUM(D5:D26)</f>
        <v>13210447.16</v>
      </c>
      <c r="E27" s="14">
        <f>SUM(E5:E26)</f>
        <v>6121528.08</v>
      </c>
      <c r="F27" s="14">
        <f>SUM(F5:F26)</f>
        <v>6282188.65</v>
      </c>
      <c r="G27" s="14">
        <f>SUM(G5:G26)</f>
        <v>806730.43</v>
      </c>
      <c r="H27" s="14"/>
    </row>
    <row r="28" s="1" customFormat="1" ht="21" customHeight="1" spans="1:8">
      <c r="A28" s="3" t="s">
        <v>45</v>
      </c>
      <c r="B28" s="3"/>
      <c r="C28" s="3"/>
      <c r="D28" s="3"/>
      <c r="E28" s="3"/>
      <c r="F28" s="3"/>
      <c r="G28" s="3"/>
      <c r="H28" s="3"/>
    </row>
  </sheetData>
  <mergeCells count="5">
    <mergeCell ref="A1:H1"/>
    <mergeCell ref="D2:E2"/>
    <mergeCell ref="A3:D3"/>
    <mergeCell ref="A27:C27"/>
    <mergeCell ref="A28:H28"/>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2022-08-11T08:52:57Z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