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2)" sheetId="2" r:id="rId1"/>
    <sheet name="Sheet1" sheetId="1" r:id="rId2"/>
  </sheets>
  <definedNames>
    <definedName name="_xlnm.Print_Titles" localSheetId="1">Sheet1!$1:$4</definedName>
    <definedName name="_xlnm.Print_Titles" localSheetId="0">'Sheet1 (2)'!$1:$4</definedName>
  </definedNames>
  <calcPr calcId="144525"/>
</workbook>
</file>

<file path=xl/sharedStrings.xml><?xml version="1.0" encoding="utf-8"?>
<sst xmlns="http://schemas.openxmlformats.org/spreadsheetml/2006/main" count="71" uniqueCount="60">
  <si>
    <t>政府拨款使用管理情况明细表</t>
  </si>
  <si>
    <t>2022年6月30 日</t>
  </si>
  <si>
    <t>编制单位：中山市横栏镇宝裕股份合作经济联合社</t>
  </si>
  <si>
    <t>单位：元</t>
  </si>
  <si>
    <t>资金名称</t>
  </si>
  <si>
    <t>资金使用对象（范围）</t>
  </si>
  <si>
    <t>支出内容摘要</t>
  </si>
  <si>
    <t>收到拨款总额</t>
  </si>
  <si>
    <t>本期支付</t>
  </si>
  <si>
    <t>累计支付</t>
  </si>
  <si>
    <t>结余资金</t>
  </si>
  <si>
    <t>备注</t>
  </si>
  <si>
    <t xml:space="preserve">         组织人事办公室下拨2021年党组织组织生活经费</t>
  </si>
  <si>
    <t xml:space="preserve">         2020年个人物业租赁税（住宅和非住宅）返还费用</t>
  </si>
  <si>
    <t xml:space="preserve">         2020年严重精神障碍患者体检宣传发动经费</t>
  </si>
  <si>
    <t xml:space="preserve">         妇女联合会下拨美丽家庭建设季度考评资金</t>
  </si>
  <si>
    <t xml:space="preserve">         干净整洁村补助资金（4月份）</t>
  </si>
  <si>
    <t xml:space="preserve">         市下拨农村人居环境整治——农村公厕奖补资金（第一批）</t>
  </si>
  <si>
    <t>干净整洁村补助资金（4月份）</t>
  </si>
  <si>
    <t>2021年中山市中央渔业发展补助资金（集中连片内陆养殖池塘标准化改造和尾水处理）</t>
  </si>
  <si>
    <t xml:space="preserve"> 2021年度生态补偿专项资金（耕地保护市级补贴）</t>
  </si>
  <si>
    <t>［02.11］收中山市横栏镇商会2021年度宝裕村治保会治安工作先进集体奖励款</t>
  </si>
  <si>
    <t>［03.24］收中山市横栏镇社区卫生服务中心2021年7月至2021年12月村级妇幼工作绩效经费</t>
  </si>
  <si>
    <t>［03.02］收中共中山市横栏镇委员会党建工作办公室党的基层组织建设保障经费（村（社区）服务群众经费）</t>
  </si>
  <si>
    <t>［03.02］收中共中山市横栏镇委员会党建工作办公室党的基层组织建设保障经费（村（社区）办公经费）</t>
  </si>
  <si>
    <t>［06.10］支村委付中山市坚毅印务有限公司宝裕村委印制收付款凭证和单据封面款602元；［06.10］支村委付中山市佳之晨数码办公设备服务部宝裕村委2022年4月复印费（共3台复印费）1458元；［06.10］支村委付中山市横栏镇普阳电脑商行宝裕村委购电脑配件及电脑维修款1710元；［06.10］支村委付中山市横栏镇弘扬电脑商行宝裕村委二楼办公室购显示屏、电脑配件及电脑维修款3590元；［06.28］支村委付中山市横栏镇西冲大新文具店宝裕村委2022年5月办公用品款2702元；［06.28］支村委付中山市佳之晨数码办公设备服务部宝裕村委2022年5月复印费（共3台复印费）1423元；［06.30］支村委付宝裕村委2022年5月电话费1569.17元</t>
  </si>
  <si>
    <t>［03.09］收中山市横栏镇妇女联合会下拨实施“破难行动”经费</t>
  </si>
  <si>
    <t>村委会负责人：冯洛朝  会计：黄淑仪  村务公开监督（理财）小组： 梁嘉健、李华堂、梁兆洪</t>
  </si>
  <si>
    <t>2022年1月30 日</t>
  </si>
  <si>
    <t xml:space="preserve">［04.22］收中山市横栏镇城管住建和农业农村局市下拨农村人居环境整治——农村公厕奖补资金（第一批）                                                                                                                                                                                                                                                                                                                                                                                                                       </t>
  </si>
  <si>
    <t xml:space="preserve">［06.02］收中国共产党中山市横栏镇委员会组织人事办公室下拔2021年党组织组织生活经费                                                                                                                                                                                                                                                                                                                                                                                                                                     </t>
  </si>
  <si>
    <t>37号11月16日付中山菊城假期商旅发展有限公司宝裕村党委开展党员教育基地参观活动款1253元；2021-9-18村委付中山市横栏镇西冲大新文具店宝裕村委2021年8月办公用品款1,481.00元/2021-9-1村委付中山市佳之晨数码办公设备服务部宝裕村委2021年7月复印费（共4台复印费）2,337.00元</t>
  </si>
  <si>
    <t xml:space="preserve">［06.23］收中共中山市横栏镇委员会党建工作办公室划拨村（社区）党组织服务群众经费                                                                                                                                                                                                                                                                                                                                                                                                                                       </t>
  </si>
  <si>
    <t xml:space="preserve">［06.23］收中共中山市横栏镇委员会党建工作办公室划拨村（社区）办公经费补助资金                                                                                                                                                                                                                                                                                                                                                                                                                                         </t>
  </si>
  <si>
    <t>9号11月3日付中山市横栏镇兴发家具商店宝裕村委四楼档案室购8个文件柜款4000元；49号11月17日付中山市横栏镇唯易电脑店宝裕村党群服务中心装修网络安装（2021年4月拆装费用、材料费）3814元；145号11月30日付宝裕村委2021年10月电话费1568.56元；36号10.28支村委付中山市横栏镇西冲大新文具店宝裕村委购两个金士顿u盘款（中共中山市横栏镇委员会党建工作办公室划拨村（社区）办公经费补助资金）150元；现221号10.25支村委付中山市横栏镇国刻印章雕刻服务中心宝裕村委财务刻私章款100元；现222号10.25支村委付菏泽众博办公用品有限公司宝裕村委刻章费169元；10.28支村委付中山市佳之晨数码办公设备服务部宝裕村委2021年9月复印费（共4台复印费）1920元；10.28支村委付中山市佳之晨数码办公设备服务部宝裕村委2021年8月复印费（共4台复印费）2168元；10.28支村委付中山市横栏镇西冲大新文具店宝裕村委2021年9月办公用品款1535元；[12.13]支村委付中山市横栏镇合利干货商行宝裕村委2021年10月9日-12月6日桶装水及支装水款（含镇人大换届选举饮用水）4389元；[12.17]支村委付广州市贝佳软件开发有限公司宝裕村2021年软件维护服务费                                                                                                                                                                                                                                                                                                                                                                                                                                                 1600元；[12.17]支村委付中国电信股份有限公司中山分公司宝裕村“商务领航”协同管理平台2021年11月月租费                                                                                                                                                                                                                                                                                                                                                                                                                         817元；[12.17]支村委付宝裕村委2021年11月电话费                                                                                                                                                                                                                                                                                                                                                                                                                                                                             1570.1元；[12.24]支村委付中山市横栏镇广轩五金商行宝裕村购安装村口自动喷淋配件及装修办公四楼材料款                                                                                                                                                                                                                                                                                                                                                                                                                             3423元；[12.29]支村委付中山市佳之晨数码办公设备服务部宝裕村委2021年11月复印费（共5台复印费）2257元。</t>
  </si>
  <si>
    <t xml:space="preserve">［07.05］收中山市横栏镇工业信息和科技商务局返还2020年个人物业租赁税（住宅和非住宅）返还费用                                                                                                                                                                                                                                                                                                                                                                                                                           </t>
  </si>
  <si>
    <t xml:space="preserve">［08.30］收中山市横栏镇社区卫生服务中心2021年1月至2021年6月村级妇幼工作绩效经费                                                                                                                                                                                                                                                                                                                                                                                                                                       </t>
  </si>
  <si>
    <t>2021-9-14村委付宝裕村2021年1月至6月村级妇幼工作绩效经费10973元</t>
  </si>
  <si>
    <t xml:space="preserve">［08.06］收中山市横栏镇城管住建和农业农村局镇下拨农村人居环境整治——干净整洁村补助资金（4月份）                                                                                                                                                                                                                                                                                                                                                                                                                      </t>
  </si>
  <si>
    <t>70号11月17日付宝裕村2021年10月人居环境整治清扫卫生工资9900元；</t>
  </si>
  <si>
    <t xml:space="preserve">［08.06］收中山市横栏镇城管住建和农业农村局市下拨农村人居环境整治——干净整洁村补助资金（4月份）                                                                                                                                                                                                                                                                                                                                                                                                                      </t>
  </si>
  <si>
    <t>57号11月12日付梁连珍、黄银海宝裕村四队里街及第二幼儿园与港源学校夹界除草工资700元；65号11月15日付卢洪胜、冯银叶宝裕村内封社头及清理中港路两旁树枝工资600元；10号11月4日付中山市横栏镇六沙新明商行宝裕村委购买胶管、铁出水咀、花晒款（人居环境整治）264.5元(其中201元在干净整洁村补助资金2020年出，63.5元在市干净整洁村补助资金（4月份）出；71号11月17日付郭八妹、黄凤颜2021年11月10日宝裕村中港路口小公园清理卫生工资200元；2021-11-23支村委付中山市西区沙朗祥兴摩托车维修行宝裕村垃圾车2021年10月维修费250元； 2021-11-30支村委付宝裕村垃圾车加油费400元；支村委付宝裕村环卫工作人员2021年10月工资15300元；2021-11-25支村委付宋兴维宝裕村河道截污工程款5110元  [12.13]支村委付宝裕村2021年11月人居环境整治清扫卫生工资13300元；[12.17]支村委付陈林娣宝裕村清理卫生工资（人居环境整治）200元；[12.17]支村委付吴桂培宝裕村四队人家尾抽积水工资（共5天）500元；[12.22]支村委付钟华妹、梁桂英宝裕村九顷球场边闲置地除草及种花（人居环境）工资                                                                                                                                                                                                                                                                                                                                                                                                                                       400元；[12.22]支村委付冯银叶宝裕村五一队植树养护杂工工资                                                                                                                                                                                                                                                                                                                                                                                                                                                                   150元；[12.22]支村委付黄凤颜、郭八妹宝裕村四小园清理卫生工资                                                                                                                                                                                                                                                                                                                                                                                                                                                               700元；[12.09]支村委付中山市供销农资有限公司宝裕村委购除草剂款                                                                                                                                                                                                                                                                                                                                                                                                                                                             2790元；[12.24]支村委付中山市神湾镇启政园林花木场宝裕村口种植花卉苗木款                                                                                                                                                                                                                                                                                                                                                                                                                                                     2204元；</t>
  </si>
  <si>
    <t xml:space="preserve">［08.25］收中山市横栏镇城管住建和农业农村局2020年度生态补偿专项资金（耕地保护市级补贴）——村集体经济组织使用资金                                                                                                                                                                                                                                                                                                                                                                                                     </t>
  </si>
  <si>
    <t>2021-9-18村委付中山市横栏镇剑洪百货店宝裕村开展“美丽家庭、美丽家园”建设工具款410元</t>
  </si>
  <si>
    <t>收中山市横栏镇社区卫生服务中心2020年严重精神障碍患者体检宣传发动经费</t>
  </si>
  <si>
    <t>收中山市横栏镇妇女联合会下拨美丽家庭建设季度考评资金</t>
  </si>
  <si>
    <t>7号11月2日付中山市石岐区祈福百货商行2021年横栏镇美丽家园、美丽家庭建设暨健身操（舞）展演大赛奖牌款135元；现239号10.28支村委付深圳市昆琪园林有限公司宝裕村开展“美丽家庭、美丽家园”建设工具款306.52元；[12.13]支村委付中山市华润万家便利超市有限公司宝裕村委11月购美丽家庭建设礼品款299.9元；[12.13]支村委付中山市新元广告有限公司宝裕村委购美丽家庭建设宣传物质及党群服务中心上墙资料款758元。</t>
  </si>
  <si>
    <t>收中山市卫生健康局横栏分局2021年7至12月村级卫生计生专干工资补贴</t>
  </si>
  <si>
    <t>收中山市横栏镇城管住建和农业农村局市下拨农村人局环境整治--2019-2020年农村公厕奖补资金</t>
  </si>
  <si>
    <t>收中山市横栏镇城管住建和农业农村局市下拨农村人局环境整治--农村公厕奖补资金（第一批）</t>
  </si>
  <si>
    <t>中山市横栏镇妇女联合会下拨实施“破难行动”经费</t>
  </si>
  <si>
    <t>中山市城市更新和建设服务中心宝裕三队、四队、五一队、五三队和指南组代表协助完成西环高速涉及古神公路用地及新增用地征收补偿工作误工补贴</t>
  </si>
  <si>
    <t>收中山市农业农村局2021年中山市中央渔业发展补助资金（集中连片内陆养殖池塘标准化改造和尾水处理）（第一批）</t>
  </si>
  <si>
    <t>收中山市人力资源和社会保障局“西环高速”涉及中山市横栏镇宝裕股份合作经济联合社养老保障费</t>
  </si>
  <si>
    <t xml:space="preserve">收中共中山市横栏镇委员会党建工作办公室划拨村办公经费补助资金                                                                                                                                                                                                                                                                                                                                                                                                                                         </t>
  </si>
  <si>
    <t>12.3支村委付中山市佳之晨数码办公设备服务部宝裕村委2021年10月复印费（共4台复印费）2114元；106号12.17支村委付广东省南方传媒发行物流有限公司宝裕村委订阅2022年南方日报及南方杂志款15180元；107号12.17支村委付中山日报社宝裕村委订阅2022年中山日报款18360元；113号12.17支村委付中国邮政集团有限公司中山市分公司宝裕村委订阅2022年人民日报、光明日报、经济日报及求是款3557元；[12.01]支村委付叶培枝宝裕村委四楼拆装空调款300元；[12.13]支村委付退役军人事务部宣传中心宝裕村委购2022年中国退役军人杂志款180元；[12.13]支村委付温州市哈购电子商务有限公司宝裕村委购1个折叠伸缩梯款743元；[12.03]支村委付中山市横栏镇西冲大新文具店宝裕村委2021年10月办公用品款1333.5元；                                                                                                                                                                                                                                                                                                                                                                                                                                               [12.08]支村委付深圳市飞航网络科技有限公司宝裕村购音响款2000元；[12.17]支村委付中山市坚毅印务有限公司宝裕村委印制收付款凭证和单据封面款                                                                                                                                                                                                                                                                                                                                                                                                                                                                                                                                                                                                                                                                                                                                                                                                                                                                                                          516元；[12.31]支村委付中国电信股份有限公司中山分公司宝裕村“商务领航”协同管理平台2021年11月月租费                                                                                                                                                                                                                                                                                                                                                                                                                         99元；2021-12-13支村委付宝裕片水电费（其中办公经费专项支15640.34元，自有经费支3579.55）15640.34元</t>
  </si>
  <si>
    <t xml:space="preserve">收中共中山市横栏镇委员会党建工作办公室划拨村党组织服务群众经费                                                                                                                                                                                                                                                                                                                                                                                                                                       </t>
  </si>
  <si>
    <t>收中山市人民政府（深茂铁路）（横栏段）中山市横栏镇宝裕股份合作经济联合社（指南队）因“深茂铁路（横栏段）建设涉及的鱼塘整治费</t>
  </si>
  <si>
    <t xml:space="preserve">［01.24］收中山市横栏镇城管住建和农业农村局2021年度生态补偿专项资金（耕地保护市级补贴）——村集体经济组织                                                                                                                                                                                                                                                                                                                                                                                                             </t>
  </si>
  <si>
    <t>村委会负责人：冯洛朝  会计：黄淑仪  村务公开监督（理财）小组：梁嘉健、梁兆洪、李华堂</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</si>
</sst>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3">
    <font>
      <sz val="11"/>
      <color indexed="8"/>
      <name val="宋体"/>
      <charset val="134"/>
    </font>
    <font>
      <sz val="12"/>
      <color indexed="8"/>
      <name val="宋体"/>
      <charset val="134"/>
    </font>
    <font>
      <b/>
      <sz val="16"/>
      <color indexed="8"/>
      <name val="宋体"/>
      <charset val="134"/>
    </font>
    <font>
      <sz val="14"/>
      <color indexed="8"/>
      <name val="宋体"/>
      <charset val="134"/>
    </font>
    <font>
      <b/>
      <sz val="11"/>
      <color indexed="8"/>
      <name val="宋体"/>
      <charset val="134"/>
    </font>
    <font>
      <sz val="12"/>
      <color theme="1"/>
      <name val="宋体"/>
      <charset val="134"/>
      <scheme val="minor"/>
    </font>
    <font>
      <sz val="11"/>
      <color theme="1"/>
      <name val="宋体"/>
      <charset val="134"/>
      <scheme val="minor"/>
    </font>
    <font>
      <sz val="11"/>
      <name val="宋体"/>
      <charset val="134"/>
    </font>
    <font>
      <b/>
      <sz val="11"/>
      <color theme="1"/>
      <name val="宋体"/>
      <charset val="134"/>
      <scheme val="minor"/>
    </font>
    <font>
      <b/>
      <sz val="14"/>
      <color indexed="8"/>
      <name val="宋体"/>
      <charset val="134"/>
    </font>
    <font>
      <sz val="11"/>
      <color theme="3" tint="-0.5"/>
      <name val="宋体"/>
      <charset val="134"/>
    </font>
    <font>
      <b/>
      <sz val="11"/>
      <color theme="3" tint="-0.5"/>
      <name val="宋体"/>
      <charset val="134"/>
    </font>
    <font>
      <sz val="10"/>
      <color theme="3" tint="-0.5"/>
      <name val="宋体"/>
      <charset val="134"/>
      <scheme val="minor"/>
    </font>
    <font>
      <sz val="10"/>
      <color theme="3" tint="-0.5"/>
      <name val="宋体"/>
      <charset val="134"/>
    </font>
    <font>
      <sz val="11"/>
      <color theme="3" tint="-0.5"/>
      <name val="宋体"/>
      <charset val="134"/>
      <scheme val="minor"/>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rgb="FFFFFF00"/>
        <bgColor indexed="64"/>
      </patternFill>
    </fill>
    <fill>
      <patternFill patternType="solid">
        <fgColor indexed="9"/>
        <bgColor indexed="64"/>
      </patternFill>
    </fill>
    <fill>
      <patternFill patternType="solid">
        <fgColor indexed="47"/>
        <bgColor indexed="64"/>
      </patternFill>
    </fill>
    <fill>
      <patternFill patternType="solid">
        <fgColor indexed="22"/>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3"/>
        <bgColor indexed="64"/>
      </patternFill>
    </fill>
    <fill>
      <patternFill patternType="solid">
        <fgColor indexed="31"/>
        <bgColor indexed="64"/>
      </patternFill>
    </fill>
    <fill>
      <patternFill patternType="solid">
        <fgColor indexed="49"/>
        <bgColor indexed="64"/>
      </patternFill>
    </fill>
    <fill>
      <patternFill patternType="solid">
        <fgColor indexed="27"/>
        <bgColor indexed="64"/>
      </patternFill>
    </fill>
    <fill>
      <patternFill patternType="solid">
        <fgColor indexed="51"/>
        <bgColor indexed="64"/>
      </patternFill>
    </fill>
    <fill>
      <patternFill patternType="solid">
        <fgColor indexed="57"/>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0" fillId="0" borderId="0" applyFont="0" applyBorder="0" applyAlignment="0" applyProtection="0">
      <alignment vertical="center"/>
    </xf>
    <xf numFmtId="0" fontId="15" fillId="3" borderId="0" applyNumberFormat="0" applyBorder="0" applyAlignment="0" applyProtection="0">
      <alignment vertical="center"/>
    </xf>
    <xf numFmtId="0" fontId="16" fillId="4"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0" fillId="0" borderId="0" applyFont="0" applyBorder="0" applyAlignment="0" applyProtection="0">
      <alignment vertical="center"/>
    </xf>
    <xf numFmtId="0" fontId="18" fillId="5" borderId="0" applyNumberFormat="0" applyBorder="0" applyAlignment="0" applyProtection="0">
      <alignment vertical="center"/>
    </xf>
    <xf numFmtId="0" fontId="19" fillId="0" borderId="0" applyNumberFormat="0" applyBorder="0" applyAlignment="0" applyProtection="0">
      <alignment vertical="center"/>
    </xf>
    <xf numFmtId="9" fontId="0" fillId="0" borderId="0" applyFont="0" applyBorder="0" applyAlignment="0" applyProtection="0">
      <alignment vertical="center"/>
    </xf>
    <xf numFmtId="0" fontId="20" fillId="0" borderId="0" applyNumberFormat="0" applyBorder="0" applyAlignment="0" applyProtection="0">
      <alignment vertical="center"/>
    </xf>
    <xf numFmtId="0" fontId="0" fillId="7" borderId="5" applyNumberFormat="0" applyFont="0" applyAlignment="0" applyProtection="0">
      <alignment vertical="center"/>
    </xf>
    <xf numFmtId="0" fontId="18" fillId="6" borderId="0" applyNumberFormat="0" applyBorder="0" applyAlignment="0" applyProtection="0">
      <alignment vertical="center"/>
    </xf>
    <xf numFmtId="0" fontId="21" fillId="0" borderId="0" applyNumberFormat="0" applyBorder="0" applyAlignment="0" applyProtection="0">
      <alignment vertical="center"/>
    </xf>
    <xf numFmtId="0" fontId="22" fillId="0" borderId="0" applyNumberFormat="0" applyBorder="0" applyAlignment="0" applyProtection="0">
      <alignment vertical="center"/>
    </xf>
    <xf numFmtId="0" fontId="23" fillId="0" borderId="0" applyNumberFormat="0" applyBorder="0" applyAlignment="0" applyProtection="0">
      <alignment vertical="center"/>
    </xf>
    <xf numFmtId="0" fontId="24" fillId="0" borderId="0" applyNumberFormat="0" applyBorder="0" applyAlignment="0" applyProtection="0">
      <alignment vertical="center"/>
    </xf>
    <xf numFmtId="0" fontId="25" fillId="0" borderId="6" applyNumberFormat="0" applyAlignment="0" applyProtection="0">
      <alignment vertical="center"/>
    </xf>
    <xf numFmtId="0" fontId="26" fillId="0" borderId="6" applyNumberFormat="0" applyAlignment="0" applyProtection="0">
      <alignment vertical="center"/>
    </xf>
    <xf numFmtId="0" fontId="18" fillId="8" borderId="0" applyNumberFormat="0" applyBorder="0" applyAlignment="0" applyProtection="0">
      <alignment vertical="center"/>
    </xf>
    <xf numFmtId="0" fontId="21" fillId="0" borderId="7" applyNumberFormat="0" applyAlignment="0" applyProtection="0">
      <alignment vertical="center"/>
    </xf>
    <xf numFmtId="0" fontId="18" fillId="4" borderId="0" applyNumberFormat="0" applyBorder="0" applyAlignment="0" applyProtection="0">
      <alignment vertical="center"/>
    </xf>
    <xf numFmtId="0" fontId="27" fillId="3" borderId="8" applyNumberFormat="0" applyAlignment="0" applyProtection="0">
      <alignment vertical="center"/>
    </xf>
    <xf numFmtId="0" fontId="28" fillId="3" borderId="4" applyNumberFormat="0" applyAlignment="0" applyProtection="0">
      <alignment vertical="center"/>
    </xf>
    <xf numFmtId="0" fontId="29" fillId="9" borderId="9" applyNumberFormat="0" applyAlignment="0" applyProtection="0">
      <alignment vertical="center"/>
    </xf>
    <xf numFmtId="0" fontId="15" fillId="10" borderId="0" applyNumberFormat="0" applyBorder="0" applyAlignment="0" applyProtection="0">
      <alignment vertical="center"/>
    </xf>
    <xf numFmtId="0" fontId="18" fillId="11" borderId="0" applyNumberFormat="0" applyBorder="0" applyAlignment="0" applyProtection="0">
      <alignment vertical="center"/>
    </xf>
    <xf numFmtId="0" fontId="30" fillId="0" borderId="10" applyNumberFormat="0" applyAlignment="0" applyProtection="0">
      <alignment vertical="center"/>
    </xf>
    <xf numFmtId="0" fontId="31" fillId="0" borderId="11" applyNumberFormat="0" applyAlignment="0" applyProtection="0">
      <alignment vertical="center"/>
    </xf>
    <xf numFmtId="0" fontId="32" fillId="10" borderId="0" applyNumberFormat="0" applyBorder="0" applyAlignment="0" applyProtection="0">
      <alignment vertical="center"/>
    </xf>
    <xf numFmtId="0" fontId="17" fillId="12" borderId="0" applyNumberFormat="0" applyBorder="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15" fillId="15" borderId="0" applyNumberFormat="0" applyBorder="0" applyAlignment="0" applyProtection="0">
      <alignment vertical="center"/>
    </xf>
    <xf numFmtId="0" fontId="15" fillId="8"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8" fillId="9" borderId="0" applyNumberFormat="0" applyBorder="0" applyAlignment="0" applyProtection="0">
      <alignment vertical="center"/>
    </xf>
    <xf numFmtId="0" fontId="18" fillId="16" borderId="0" applyNumberFormat="0" applyBorder="0" applyAlignment="0" applyProtection="0">
      <alignment vertical="center"/>
    </xf>
    <xf numFmtId="0" fontId="15" fillId="7" borderId="0" applyNumberFormat="0" applyBorder="0" applyAlignment="0" applyProtection="0">
      <alignment vertical="center"/>
    </xf>
    <xf numFmtId="0" fontId="15" fillId="4" borderId="0" applyNumberFormat="0" applyBorder="0" applyAlignment="0" applyProtection="0">
      <alignment vertical="center"/>
    </xf>
    <xf numFmtId="0" fontId="18" fillId="14" borderId="0" applyNumberFormat="0" applyBorder="0" applyAlignment="0" applyProtection="0">
      <alignment vertical="center"/>
    </xf>
    <xf numFmtId="0" fontId="15" fillId="8" borderId="0" applyNumberFormat="0" applyBorder="0" applyAlignment="0" applyProtection="0">
      <alignment vertical="center"/>
    </xf>
    <xf numFmtId="0" fontId="18" fillId="8" borderId="0" applyNumberFormat="0" applyBorder="0" applyAlignment="0" applyProtection="0">
      <alignment vertical="center"/>
    </xf>
    <xf numFmtId="0" fontId="18" fillId="17" borderId="0" applyNumberFormat="0" applyBorder="0" applyAlignment="0" applyProtection="0">
      <alignment vertical="center"/>
    </xf>
    <xf numFmtId="0" fontId="15" fillId="10" borderId="0" applyNumberFormat="0" applyBorder="0" applyAlignment="0" applyProtection="0">
      <alignment vertical="center"/>
    </xf>
    <xf numFmtId="0" fontId="18" fillId="17" borderId="0" applyNumberFormat="0" applyBorder="0" applyAlignment="0" applyProtection="0">
      <alignment vertical="center"/>
    </xf>
  </cellStyleXfs>
  <cellXfs count="45">
    <xf numFmtId="0" fontId="0" fillId="0" borderId="0" xfId="0" applyFill="1">
      <alignment vertical="center"/>
    </xf>
    <xf numFmtId="0" fontId="1" fillId="0" borderId="0" xfId="0" applyFont="1" applyFill="1">
      <alignment vertical="center"/>
    </xf>
    <xf numFmtId="0" fontId="0" fillId="0" borderId="0" xfId="0" applyFill="1" applyAlignment="1">
      <alignment vertical="center" wrapText="1"/>
    </xf>
    <xf numFmtId="0" fontId="0" fillId="2" borderId="0" xfId="0" applyFill="1" applyAlignment="1">
      <alignment vertical="center" wrapText="1"/>
    </xf>
    <xf numFmtId="0" fontId="2"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0" fillId="0" borderId="0" xfId="0" applyNumberFormat="1" applyFont="1" applyFill="1" applyAlignment="1">
      <alignment horizontal="center" vertical="center"/>
    </xf>
    <xf numFmtId="0" fontId="1" fillId="0" borderId="1" xfId="0" applyFont="1" applyFill="1" applyBorder="1" applyAlignment="1">
      <alignment horizontal="left" vertical="center"/>
    </xf>
    <xf numFmtId="0" fontId="1" fillId="0" borderId="1" xfId="0" applyFont="1" applyFill="1" applyBorder="1" applyAlignment="1">
      <alignment horizontal="center" vertical="center"/>
    </xf>
    <xf numFmtId="49" fontId="4" fillId="0" borderId="2" xfId="0" applyNumberFormat="1" applyFont="1" applyFill="1" applyBorder="1" applyAlignment="1">
      <alignment horizontal="center" vertical="center" wrapText="1"/>
    </xf>
    <xf numFmtId="0" fontId="5" fillId="0" borderId="2" xfId="0" applyFont="1" applyFill="1" applyBorder="1" applyAlignment="1">
      <alignment vertical="center" wrapText="1"/>
    </xf>
    <xf numFmtId="49" fontId="0" fillId="0" borderId="2" xfId="0" applyNumberFormat="1" applyFont="1" applyFill="1" applyBorder="1" applyAlignment="1">
      <alignment horizontal="center" vertical="center" wrapText="1"/>
    </xf>
    <xf numFmtId="43" fontId="0"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xf numFmtId="0" fontId="7" fillId="0" borderId="2" xfId="0" applyNumberFormat="1" applyFont="1" applyFill="1" applyBorder="1" applyAlignment="1">
      <alignment vertical="center" wrapText="1"/>
    </xf>
    <xf numFmtId="49" fontId="0" fillId="0" borderId="3" xfId="0" applyNumberFormat="1" applyFont="1" applyFill="1" applyBorder="1" applyAlignment="1">
      <alignment vertical="center" wrapText="1"/>
    </xf>
    <xf numFmtId="49" fontId="0" fillId="0" borderId="2" xfId="0" applyNumberFormat="1" applyFont="1" applyFill="1" applyBorder="1" applyAlignment="1">
      <alignment vertical="center" wrapText="1"/>
    </xf>
    <xf numFmtId="0" fontId="0" fillId="0" borderId="2" xfId="0" applyFill="1" applyBorder="1" applyAlignment="1">
      <alignment vertical="center" wrapText="1"/>
    </xf>
    <xf numFmtId="43" fontId="7" fillId="0" borderId="2" xfId="0" applyNumberFormat="1" applyFont="1" applyFill="1" applyBorder="1" applyAlignment="1">
      <alignment horizontal="center" vertical="center"/>
    </xf>
    <xf numFmtId="0" fontId="8" fillId="0" borderId="2" xfId="0" applyFont="1" applyFill="1" applyBorder="1" applyAlignment="1">
      <alignment vertical="center" wrapText="1"/>
    </xf>
    <xf numFmtId="0" fontId="6" fillId="0" borderId="2" xfId="0" applyFont="1" applyFill="1" applyBorder="1" applyAlignment="1">
      <alignment vertical="center" wrapText="1"/>
    </xf>
    <xf numFmtId="0" fontId="6" fillId="2" borderId="2" xfId="0" applyFont="1" applyFill="1" applyBorder="1" applyAlignment="1">
      <alignment vertical="center" wrapText="1"/>
    </xf>
    <xf numFmtId="49" fontId="4" fillId="2" borderId="2" xfId="0" applyNumberFormat="1" applyFont="1" applyFill="1" applyBorder="1" applyAlignment="1">
      <alignment horizontal="center" vertical="center" wrapText="1"/>
    </xf>
    <xf numFmtId="49" fontId="0" fillId="2" borderId="2" xfId="0" applyNumberFormat="1" applyFont="1" applyFill="1" applyBorder="1" applyAlignment="1">
      <alignment horizontal="center" vertical="center" wrapText="1"/>
    </xf>
    <xf numFmtId="43" fontId="7" fillId="2" borderId="2" xfId="0" applyNumberFormat="1" applyFont="1" applyFill="1" applyBorder="1" applyAlignment="1">
      <alignment horizontal="center" vertical="center"/>
    </xf>
    <xf numFmtId="176" fontId="6" fillId="2" borderId="2" xfId="0" applyNumberFormat="1" applyFont="1" applyFill="1" applyBorder="1" applyAlignment="1">
      <alignment horizontal="center" vertical="center" wrapText="1"/>
    </xf>
    <xf numFmtId="43" fontId="4" fillId="2" borderId="2" xfId="0" applyNumberFormat="1" applyFont="1" applyFill="1" applyBorder="1" applyAlignment="1">
      <alignment horizontal="center" vertical="center"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center"/>
    </xf>
    <xf numFmtId="0" fontId="10" fillId="0" borderId="0" xfId="0" applyFont="1" applyFill="1" applyAlignment="1">
      <alignment vertical="center" wrapText="1"/>
    </xf>
    <xf numFmtId="0" fontId="7" fillId="0" borderId="2" xfId="0" applyNumberFormat="1" applyFont="1" applyFill="1" applyBorder="1" applyAlignment="1">
      <alignment vertical="center"/>
    </xf>
    <xf numFmtId="0" fontId="10" fillId="0" borderId="2" xfId="0" applyNumberFormat="1" applyFont="1" applyFill="1" applyBorder="1" applyAlignment="1">
      <alignment vertical="center" wrapText="1"/>
    </xf>
    <xf numFmtId="49" fontId="11" fillId="0" borderId="2" xfId="0" applyNumberFormat="1" applyFont="1" applyFill="1" applyBorder="1" applyAlignment="1">
      <alignment horizontal="center" vertical="center" wrapText="1"/>
    </xf>
    <xf numFmtId="0" fontId="12" fillId="0" borderId="2" xfId="0" applyFont="1" applyFill="1" applyBorder="1" applyAlignment="1">
      <alignment horizontal="center" vertical="center" wrapText="1"/>
    </xf>
    <xf numFmtId="43" fontId="10" fillId="0" borderId="2" xfId="0" applyNumberFormat="1" applyFont="1" applyFill="1" applyBorder="1" applyAlignment="1">
      <alignment horizontal="center" vertical="center" wrapText="1"/>
    </xf>
    <xf numFmtId="43" fontId="13" fillId="0" borderId="2" xfId="0" applyNumberFormat="1" applyFont="1" applyFill="1" applyBorder="1" applyAlignment="1">
      <alignment horizontal="center" vertical="center" wrapText="1"/>
    </xf>
    <xf numFmtId="176" fontId="14" fillId="0" borderId="2" xfId="0" applyNumberFormat="1" applyFont="1" applyFill="1" applyBorder="1" applyAlignment="1">
      <alignment horizontal="center" vertical="center" wrapText="1"/>
    </xf>
    <xf numFmtId="43" fontId="11" fillId="0" borderId="2" xfId="0" applyNumberFormat="1" applyFont="1" applyFill="1" applyBorder="1" applyAlignment="1">
      <alignment horizontal="center" vertical="center" wrapText="1"/>
    </xf>
    <xf numFmtId="0" fontId="10" fillId="0" borderId="2" xfId="0" applyNumberFormat="1" applyFont="1" applyFill="1" applyBorder="1" applyAlignment="1">
      <alignment vertical="center"/>
    </xf>
    <xf numFmtId="49" fontId="10" fillId="0" borderId="2" xfId="0" applyNumberFormat="1" applyFont="1" applyFill="1" applyBorder="1" applyAlignment="1">
      <alignment horizontal="center" vertical="center" wrapText="1"/>
    </xf>
    <xf numFmtId="43" fontId="10" fillId="0" borderId="2" xfId="0" applyNumberFormat="1" applyFont="1" applyFill="1" applyBorder="1" applyAlignment="1">
      <alignment horizontal="center" vertical="center"/>
    </xf>
    <xf numFmtId="176" fontId="10" fillId="0" borderId="2" xfId="0" applyNumberFormat="1" applyFont="1" applyFill="1" applyBorder="1" applyAlignment="1">
      <alignment horizontal="center" vertical="center" wrapText="1"/>
    </xf>
    <xf numFmtId="176" fontId="0" fillId="0" borderId="2" xfId="0" applyNumberFormat="1" applyFill="1" applyBorder="1" applyAlignment="1">
      <alignment horizontal="center" vertical="center" wrapText="1"/>
    </xf>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tabSelected="1" workbookViewId="0">
      <pane ySplit="4" topLeftCell="A11" activePane="bottomLeft" state="frozen"/>
      <selection/>
      <selection pane="bottomLeft" activeCell="J17" sqref="J17"/>
    </sheetView>
  </sheetViews>
  <sheetFormatPr defaultColWidth="16.775" defaultRowHeight="13.5" outlineLevelCol="7"/>
  <cols>
    <col min="1" max="1" width="71.25" customWidth="1"/>
    <col min="2" max="2" width="14.1166666666667" customWidth="1"/>
    <col min="3" max="3" width="46.875"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1</v>
      </c>
      <c r="E2" s="6"/>
      <c r="F2" s="5"/>
      <c r="G2" s="5"/>
      <c r="H2" s="5"/>
    </row>
    <row r="3" s="1" customFormat="1" ht="23" customHeight="1" spans="1:8">
      <c r="A3" s="7" t="s">
        <v>2</v>
      </c>
      <c r="B3" s="8"/>
      <c r="C3" s="8"/>
      <c r="D3" s="8"/>
      <c r="E3" s="8"/>
      <c r="F3" s="8"/>
      <c r="G3" s="8" t="s">
        <v>3</v>
      </c>
      <c r="H3" s="7"/>
    </row>
    <row r="4" s="2" customFormat="1" ht="31" customHeight="1" spans="1:8">
      <c r="A4" s="9" t="s">
        <v>4</v>
      </c>
      <c r="B4" s="9" t="s">
        <v>5</v>
      </c>
      <c r="C4" s="9" t="s">
        <v>6</v>
      </c>
      <c r="D4" s="9" t="s">
        <v>7</v>
      </c>
      <c r="E4" s="9" t="s">
        <v>8</v>
      </c>
      <c r="F4" s="9" t="s">
        <v>9</v>
      </c>
      <c r="G4" s="9" t="s">
        <v>10</v>
      </c>
      <c r="H4" s="9" t="s">
        <v>11</v>
      </c>
    </row>
    <row r="5" s="2" customFormat="1" ht="31" customHeight="1" spans="1:8">
      <c r="A5" s="31" t="s">
        <v>12</v>
      </c>
      <c r="B5" s="11"/>
      <c r="C5" s="11"/>
      <c r="D5" s="12">
        <v>5000</v>
      </c>
      <c r="E5" s="12"/>
      <c r="F5" s="12">
        <v>2903</v>
      </c>
      <c r="G5" s="13">
        <f>D5-F5</f>
        <v>2097</v>
      </c>
      <c r="H5" s="14"/>
    </row>
    <row r="6" s="2" customFormat="1" ht="31" customHeight="1" spans="1:8">
      <c r="A6" s="31" t="s">
        <v>13</v>
      </c>
      <c r="B6" s="11"/>
      <c r="C6" s="16"/>
      <c r="D6" s="12">
        <v>13105.29</v>
      </c>
      <c r="E6" s="12">
        <v>0</v>
      </c>
      <c r="F6" s="12">
        <v>2621.06</v>
      </c>
      <c r="G6" s="13">
        <v>10484.23</v>
      </c>
      <c r="H6" s="14"/>
    </row>
    <row r="7" s="2" customFormat="1" ht="31" customHeight="1" spans="1:8">
      <c r="A7" s="31" t="s">
        <v>14</v>
      </c>
      <c r="B7" s="11"/>
      <c r="C7" s="17"/>
      <c r="D7" s="19">
        <v>240</v>
      </c>
      <c r="E7" s="12"/>
      <c r="F7" s="12">
        <v>0</v>
      </c>
      <c r="G7" s="13">
        <v>240</v>
      </c>
      <c r="H7" s="14"/>
    </row>
    <row r="8" s="2" customFormat="1" ht="31" customHeight="1" spans="1:8">
      <c r="A8" s="31" t="s">
        <v>15</v>
      </c>
      <c r="B8" s="11"/>
      <c r="C8" s="17"/>
      <c r="D8" s="12">
        <v>9000</v>
      </c>
      <c r="E8" s="12"/>
      <c r="F8" s="12">
        <v>1909.42</v>
      </c>
      <c r="G8" s="13">
        <v>7090.58</v>
      </c>
      <c r="H8" s="14"/>
    </row>
    <row r="9" s="2" customFormat="1" ht="31" customHeight="1" spans="1:8">
      <c r="A9" s="31" t="s">
        <v>16</v>
      </c>
      <c r="B9" s="11"/>
      <c r="C9" s="17"/>
      <c r="D9" s="12">
        <v>10000</v>
      </c>
      <c r="E9" s="12"/>
      <c r="F9" s="12">
        <v>9900</v>
      </c>
      <c r="G9" s="13">
        <v>100</v>
      </c>
      <c r="H9" s="14"/>
    </row>
    <row r="10" s="2" customFormat="1" ht="31" customHeight="1" spans="1:8">
      <c r="A10" s="31" t="s">
        <v>17</v>
      </c>
      <c r="B10" s="11"/>
      <c r="C10" s="17"/>
      <c r="D10" s="12">
        <v>13400</v>
      </c>
      <c r="E10" s="12"/>
      <c r="F10" s="12">
        <v>0</v>
      </c>
      <c r="G10" s="13">
        <v>13400</v>
      </c>
      <c r="H10" s="14"/>
    </row>
    <row r="11" s="2" customFormat="1" ht="31" customHeight="1" spans="1:8">
      <c r="A11" s="31" t="s">
        <v>18</v>
      </c>
      <c r="B11" s="11"/>
      <c r="C11" s="18"/>
      <c r="D11" s="12">
        <v>55000</v>
      </c>
      <c r="E11" s="12"/>
      <c r="F11" s="12">
        <v>42867.5</v>
      </c>
      <c r="G11" s="13">
        <v>12132.5</v>
      </c>
      <c r="H11" s="14"/>
    </row>
    <row r="12" s="30" customFormat="1" ht="31" customHeight="1" spans="1:8">
      <c r="A12" s="32" t="s">
        <v>19</v>
      </c>
      <c r="B12" s="33"/>
      <c r="C12" s="34"/>
      <c r="D12" s="35">
        <v>2275000</v>
      </c>
      <c r="E12" s="36"/>
      <c r="F12" s="35">
        <v>2275000</v>
      </c>
      <c r="G12" s="37">
        <f>D12-F12</f>
        <v>0</v>
      </c>
      <c r="H12" s="38"/>
    </row>
    <row r="13" s="2" customFormat="1" ht="31" customHeight="1" spans="1:8">
      <c r="A13" s="31" t="s">
        <v>20</v>
      </c>
      <c r="B13" s="9"/>
      <c r="C13" s="11"/>
      <c r="D13" s="19">
        <v>1051855.8</v>
      </c>
      <c r="E13" s="12"/>
      <c r="F13" s="12">
        <v>0</v>
      </c>
      <c r="G13" s="13">
        <v>1051855.8</v>
      </c>
      <c r="H13" s="14"/>
    </row>
    <row r="14" s="30" customFormat="1" ht="31" customHeight="1" spans="1:8">
      <c r="A14" s="39" t="s">
        <v>21</v>
      </c>
      <c r="B14" s="33"/>
      <c r="C14" s="40"/>
      <c r="D14" s="41">
        <v>5000</v>
      </c>
      <c r="E14" s="35"/>
      <c r="F14" s="35">
        <v>5000</v>
      </c>
      <c r="G14" s="42">
        <f>D14-F14</f>
        <v>0</v>
      </c>
      <c r="H14" s="38"/>
    </row>
    <row r="15" s="30" customFormat="1" ht="31" customHeight="1" spans="1:8">
      <c r="A15" s="32" t="s">
        <v>22</v>
      </c>
      <c r="B15" s="33"/>
      <c r="C15" s="40"/>
      <c r="D15" s="41">
        <v>7279</v>
      </c>
      <c r="E15" s="35"/>
      <c r="F15" s="35">
        <v>7279</v>
      </c>
      <c r="G15" s="42">
        <f>D15-F15</f>
        <v>0</v>
      </c>
      <c r="H15" s="38"/>
    </row>
    <row r="16" s="2" customFormat="1" ht="42" customHeight="1" spans="1:8">
      <c r="A16" s="15" t="s">
        <v>23</v>
      </c>
      <c r="B16" s="9"/>
      <c r="D16" s="19">
        <v>24000</v>
      </c>
      <c r="E16" s="12"/>
      <c r="F16" s="12">
        <f>9000+4480</f>
        <v>13480</v>
      </c>
      <c r="G16" s="43">
        <f>D16-F16</f>
        <v>10520</v>
      </c>
      <c r="H16" s="14"/>
    </row>
    <row r="17" s="2" customFormat="1" ht="126" customHeight="1" spans="1:8">
      <c r="A17" s="15" t="s">
        <v>24</v>
      </c>
      <c r="B17" s="9"/>
      <c r="C17" s="11" t="s">
        <v>25</v>
      </c>
      <c r="D17" s="19">
        <v>40000</v>
      </c>
      <c r="E17" s="12">
        <v>13054.17</v>
      </c>
      <c r="F17" s="12">
        <f>4271+1475+2998+1722+2547+1608.02+903.5+1817.5+3047.5+602+1458+1710+3590+2702+1423+1569.17</f>
        <v>33443.69</v>
      </c>
      <c r="G17" s="43">
        <f>D17-F17</f>
        <v>6556.31</v>
      </c>
      <c r="H17" s="14"/>
    </row>
    <row r="18" s="2" customFormat="1" ht="31" customHeight="1" spans="1:8">
      <c r="A18" s="15" t="s">
        <v>26</v>
      </c>
      <c r="B18" s="9"/>
      <c r="C18" s="11"/>
      <c r="D18" s="19">
        <v>2000</v>
      </c>
      <c r="E18" s="12"/>
      <c r="F18" s="12">
        <v>0</v>
      </c>
      <c r="G18" s="43">
        <f>D18-F18</f>
        <v>2000</v>
      </c>
      <c r="H18" s="14"/>
    </row>
    <row r="19" s="2" customFormat="1" ht="31" customHeight="1" spans="1:8">
      <c r="A19" s="31"/>
      <c r="B19" s="9"/>
      <c r="C19" s="11"/>
      <c r="D19" s="19"/>
      <c r="E19" s="12"/>
      <c r="F19" s="12"/>
      <c r="H19" s="14"/>
    </row>
    <row r="20" s="2" customFormat="1" ht="31" customHeight="1" spans="1:8">
      <c r="A20" s="31"/>
      <c r="B20" s="9"/>
      <c r="C20" s="11"/>
      <c r="D20" s="19"/>
      <c r="E20" s="12"/>
      <c r="F20" s="12"/>
      <c r="G20" s="44">
        <f>SUM(G11:G18)</f>
        <v>1083064.61</v>
      </c>
      <c r="H20" s="14"/>
    </row>
    <row r="21" ht="49" customHeight="1" spans="1:8">
      <c r="A21" s="28" t="s">
        <v>27</v>
      </c>
      <c r="B21" s="29"/>
      <c r="C21" s="29"/>
      <c r="D21" s="29"/>
      <c r="E21" s="29"/>
      <c r="F21" s="29"/>
      <c r="G21" s="29"/>
      <c r="H21" s="29"/>
    </row>
  </sheetData>
  <mergeCells count="4">
    <mergeCell ref="A1:H1"/>
    <mergeCell ref="D2:E2"/>
    <mergeCell ref="G3:H3"/>
    <mergeCell ref="A21:H21"/>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zoomScale="85" zoomScaleNormal="85" workbookViewId="0">
      <pane ySplit="4" topLeftCell="A23" activePane="bottomLeft" state="frozen"/>
      <selection/>
      <selection pane="bottomLeft" activeCell="D26" sqref="D26"/>
    </sheetView>
  </sheetViews>
  <sheetFormatPr defaultColWidth="16.775" defaultRowHeight="13.5" outlineLevelCol="7"/>
  <cols>
    <col min="1" max="1" width="78.25" customWidth="1"/>
    <col min="2" max="2" width="10" customWidth="1"/>
    <col min="3" max="3" width="75.3" customWidth="1"/>
    <col min="4" max="4" width="14.375" customWidth="1"/>
    <col min="5" max="5" width="13.875" customWidth="1"/>
    <col min="6" max="6" width="15.1416666666667" customWidth="1"/>
    <col min="7" max="7" width="12.9333333333333" customWidth="1"/>
    <col min="8" max="8" width="7.64166666666667" customWidth="1"/>
    <col min="9" max="16383" width="16.775" customWidth="1"/>
  </cols>
  <sheetData>
    <row r="1" ht="34" customHeight="1" spans="1:8">
      <c r="A1" s="4" t="s">
        <v>0</v>
      </c>
      <c r="B1" s="4"/>
      <c r="C1" s="4"/>
      <c r="D1" s="4"/>
      <c r="E1" s="4"/>
      <c r="F1" s="4"/>
      <c r="G1" s="4"/>
      <c r="H1" s="4"/>
    </row>
    <row r="2" ht="21" customHeight="1" spans="1:8">
      <c r="A2" s="5"/>
      <c r="B2" s="5"/>
      <c r="C2" s="5"/>
      <c r="D2" s="6" t="s">
        <v>28</v>
      </c>
      <c r="E2" s="6"/>
      <c r="F2" s="5"/>
      <c r="G2" s="5"/>
      <c r="H2" s="5"/>
    </row>
    <row r="3" s="1" customFormat="1" ht="23" customHeight="1" spans="1:8">
      <c r="A3" s="7" t="s">
        <v>2</v>
      </c>
      <c r="B3" s="8"/>
      <c r="C3" s="8"/>
      <c r="D3" s="8"/>
      <c r="E3" s="8"/>
      <c r="F3" s="8"/>
      <c r="G3" s="8" t="s">
        <v>3</v>
      </c>
      <c r="H3" s="7"/>
    </row>
    <row r="4" s="2" customFormat="1" ht="37" customHeight="1" spans="1:8">
      <c r="A4" s="9" t="s">
        <v>4</v>
      </c>
      <c r="B4" s="9" t="s">
        <v>5</v>
      </c>
      <c r="C4" s="9" t="s">
        <v>6</v>
      </c>
      <c r="D4" s="9" t="s">
        <v>7</v>
      </c>
      <c r="E4" s="9" t="s">
        <v>8</v>
      </c>
      <c r="F4" s="9" t="s">
        <v>9</v>
      </c>
      <c r="G4" s="9" t="s">
        <v>10</v>
      </c>
      <c r="H4" s="9" t="s">
        <v>11</v>
      </c>
    </row>
    <row r="5" s="2" customFormat="1" ht="37" customHeight="1" spans="1:8">
      <c r="A5" s="10" t="s">
        <v>29</v>
      </c>
      <c r="B5" s="11"/>
      <c r="C5" s="11"/>
      <c r="D5" s="12">
        <v>13400</v>
      </c>
      <c r="E5" s="12">
        <v>0</v>
      </c>
      <c r="F5" s="12">
        <v>0</v>
      </c>
      <c r="G5" s="13">
        <v>13400</v>
      </c>
      <c r="H5" s="14"/>
    </row>
    <row r="6" s="2" customFormat="1" ht="68" customHeight="1" spans="1:8">
      <c r="A6" s="15" t="s">
        <v>30</v>
      </c>
      <c r="B6" s="11"/>
      <c r="C6" s="16" t="s">
        <v>31</v>
      </c>
      <c r="D6" s="12">
        <v>5000</v>
      </c>
      <c r="E6" s="12">
        <v>1253</v>
      </c>
      <c r="F6" s="12">
        <v>2903</v>
      </c>
      <c r="G6" s="13">
        <f t="shared" ref="G6:G13" si="0">D6-F6</f>
        <v>2097</v>
      </c>
      <c r="H6" s="14"/>
    </row>
    <row r="7" s="2" customFormat="1" ht="28" customHeight="1" spans="1:8">
      <c r="A7" s="15" t="s">
        <v>32</v>
      </c>
      <c r="B7" s="11"/>
      <c r="C7" s="17"/>
      <c r="D7" s="12">
        <v>24000</v>
      </c>
      <c r="E7" s="12">
        <v>0</v>
      </c>
      <c r="F7" s="12">
        <v>0</v>
      </c>
      <c r="G7" s="13">
        <f t="shared" si="0"/>
        <v>24000</v>
      </c>
      <c r="H7" s="14"/>
    </row>
    <row r="8" s="2" customFormat="1" ht="162" customHeight="1" spans="1:8">
      <c r="A8" s="15" t="s">
        <v>33</v>
      </c>
      <c r="B8" s="11"/>
      <c r="C8" s="17" t="s">
        <v>34</v>
      </c>
      <c r="D8" s="12">
        <v>40000</v>
      </c>
      <c r="E8" s="12">
        <v>14056.1</v>
      </c>
      <c r="F8" s="12">
        <v>39977.16</v>
      </c>
      <c r="G8" s="13">
        <f t="shared" si="0"/>
        <v>22.8399999999965</v>
      </c>
      <c r="H8" s="14"/>
    </row>
    <row r="9" s="2" customFormat="1" ht="28" customHeight="1" spans="1:8">
      <c r="A9" s="15" t="s">
        <v>35</v>
      </c>
      <c r="B9" s="11"/>
      <c r="C9" s="17"/>
      <c r="D9" s="12">
        <v>13105.29</v>
      </c>
      <c r="E9" s="12">
        <v>0</v>
      </c>
      <c r="F9" s="12">
        <v>2621.06</v>
      </c>
      <c r="G9" s="13">
        <f t="shared" si="0"/>
        <v>10484.23</v>
      </c>
      <c r="H9" s="14"/>
    </row>
    <row r="10" s="2" customFormat="1" ht="28" customHeight="1" spans="1:8">
      <c r="A10" s="15" t="s">
        <v>36</v>
      </c>
      <c r="B10" s="11"/>
      <c r="C10" s="17" t="s">
        <v>37</v>
      </c>
      <c r="D10" s="12">
        <v>10937</v>
      </c>
      <c r="E10" s="12">
        <v>0</v>
      </c>
      <c r="F10" s="12">
        <v>0</v>
      </c>
      <c r="G10" s="13">
        <f t="shared" si="0"/>
        <v>10937</v>
      </c>
      <c r="H10" s="14"/>
    </row>
    <row r="11" s="2" customFormat="1" ht="28" customHeight="1" spans="1:8">
      <c r="A11" s="15" t="s">
        <v>38</v>
      </c>
      <c r="B11" s="11"/>
      <c r="C11" s="18" t="s">
        <v>39</v>
      </c>
      <c r="D11" s="12">
        <v>10000</v>
      </c>
      <c r="E11" s="12">
        <v>9900</v>
      </c>
      <c r="F11" s="12">
        <v>9900</v>
      </c>
      <c r="G11" s="13">
        <f t="shared" si="0"/>
        <v>100</v>
      </c>
      <c r="H11" s="14"/>
    </row>
    <row r="12" s="2" customFormat="1" ht="156" customHeight="1" spans="1:8">
      <c r="A12" s="15" t="s">
        <v>40</v>
      </c>
      <c r="B12" s="9"/>
      <c r="C12" s="18" t="s">
        <v>41</v>
      </c>
      <c r="D12" s="12">
        <v>55000</v>
      </c>
      <c r="E12" s="12">
        <v>20244</v>
      </c>
      <c r="F12" s="12">
        <v>42867.5</v>
      </c>
      <c r="G12" s="13">
        <f t="shared" si="0"/>
        <v>12132.5</v>
      </c>
      <c r="H12" s="14"/>
    </row>
    <row r="13" s="2" customFormat="1" ht="37" customHeight="1" spans="1:8">
      <c r="A13" s="15" t="s">
        <v>42</v>
      </c>
      <c r="B13" s="9"/>
      <c r="C13" s="11" t="s">
        <v>43</v>
      </c>
      <c r="D13" s="19">
        <v>993627</v>
      </c>
      <c r="E13" s="12">
        <v>0</v>
      </c>
      <c r="F13" s="12">
        <v>0</v>
      </c>
      <c r="G13" s="13">
        <f t="shared" si="0"/>
        <v>993627</v>
      </c>
      <c r="H13" s="14"/>
    </row>
    <row r="14" s="2" customFormat="1" ht="37" customHeight="1" spans="1:8">
      <c r="A14" s="15" t="s">
        <v>44</v>
      </c>
      <c r="B14" s="11"/>
      <c r="C14" s="9"/>
      <c r="D14" s="19">
        <v>240</v>
      </c>
      <c r="E14" s="12">
        <v>0</v>
      </c>
      <c r="F14" s="12">
        <v>0</v>
      </c>
      <c r="G14" s="13">
        <f t="shared" ref="G14:G28" si="1">D14-F14</f>
        <v>240</v>
      </c>
      <c r="H14" s="14"/>
    </row>
    <row r="15" s="2" customFormat="1" ht="87" customHeight="1" spans="1:8">
      <c r="A15" s="15" t="s">
        <v>45</v>
      </c>
      <c r="B15" s="9"/>
      <c r="C15" s="11" t="s">
        <v>46</v>
      </c>
      <c r="D15" s="19">
        <v>9000</v>
      </c>
      <c r="E15" s="12">
        <v>1057.9</v>
      </c>
      <c r="F15" s="12">
        <v>1909.42</v>
      </c>
      <c r="G15" s="13">
        <f t="shared" si="1"/>
        <v>7090.58</v>
      </c>
      <c r="H15" s="14"/>
    </row>
    <row r="16" s="2" customFormat="1" ht="37" customHeight="1" spans="1:8">
      <c r="A16" s="20" t="s">
        <v>47</v>
      </c>
      <c r="B16" s="9"/>
      <c r="C16" s="11"/>
      <c r="D16" s="19">
        <v>12000</v>
      </c>
      <c r="E16" s="12"/>
      <c r="F16" s="12"/>
      <c r="G16" s="13">
        <f t="shared" si="1"/>
        <v>12000</v>
      </c>
      <c r="H16" s="14"/>
    </row>
    <row r="17" s="2" customFormat="1" ht="37" customHeight="1" spans="1:8">
      <c r="A17" s="21" t="s">
        <v>48</v>
      </c>
      <c r="B17" s="9"/>
      <c r="C17" s="11"/>
      <c r="D17" s="19">
        <v>13400</v>
      </c>
      <c r="E17" s="12"/>
      <c r="F17" s="12"/>
      <c r="G17" s="13">
        <f t="shared" si="1"/>
        <v>13400</v>
      </c>
      <c r="H17" s="14"/>
    </row>
    <row r="18" s="2" customFormat="1" ht="37" customHeight="1" spans="1:8">
      <c r="A18" s="21" t="s">
        <v>49</v>
      </c>
      <c r="B18" s="9"/>
      <c r="C18" s="11"/>
      <c r="D18" s="19">
        <v>16200</v>
      </c>
      <c r="E18" s="12"/>
      <c r="F18" s="12"/>
      <c r="G18" s="13">
        <f t="shared" si="1"/>
        <v>16200</v>
      </c>
      <c r="H18" s="14"/>
    </row>
    <row r="19" s="2" customFormat="1" ht="37" customHeight="1" spans="1:8">
      <c r="A19" s="21" t="s">
        <v>50</v>
      </c>
      <c r="B19" s="9"/>
      <c r="C19" s="11"/>
      <c r="D19" s="19">
        <v>2000</v>
      </c>
      <c r="E19" s="12"/>
      <c r="F19" s="12"/>
      <c r="G19" s="13">
        <f t="shared" si="1"/>
        <v>2000</v>
      </c>
      <c r="H19" s="14"/>
    </row>
    <row r="20" s="2" customFormat="1" ht="37" customHeight="1" spans="1:8">
      <c r="A20" s="21" t="s">
        <v>51</v>
      </c>
      <c r="B20" s="9"/>
      <c r="C20" s="11"/>
      <c r="D20" s="19">
        <v>39000</v>
      </c>
      <c r="E20" s="12"/>
      <c r="F20" s="12"/>
      <c r="G20" s="13">
        <f t="shared" si="1"/>
        <v>39000</v>
      </c>
      <c r="H20" s="14"/>
    </row>
    <row r="21" s="2" customFormat="1" ht="37" customHeight="1" spans="1:8">
      <c r="A21" s="21" t="s">
        <v>52</v>
      </c>
      <c r="B21" s="9"/>
      <c r="C21" s="11"/>
      <c r="D21" s="19">
        <v>2275000</v>
      </c>
      <c r="E21" s="12"/>
      <c r="F21" s="12"/>
      <c r="G21" s="13">
        <f t="shared" si="1"/>
        <v>2275000</v>
      </c>
      <c r="H21" s="14"/>
    </row>
    <row r="22" s="2" customFormat="1" ht="37" customHeight="1" spans="1:8">
      <c r="A22" s="21" t="s">
        <v>53</v>
      </c>
      <c r="B22" s="9"/>
      <c r="C22" s="11"/>
      <c r="D22" s="19">
        <v>1971000</v>
      </c>
      <c r="E22" s="12"/>
      <c r="F22" s="12"/>
      <c r="G22" s="13">
        <f t="shared" si="1"/>
        <v>1971000</v>
      </c>
      <c r="H22" s="14"/>
    </row>
    <row r="23" s="2" customFormat="1" ht="97" customHeight="1" spans="1:8">
      <c r="A23" s="21" t="s">
        <v>54</v>
      </c>
      <c r="B23" s="9"/>
      <c r="C23" s="11" t="s">
        <v>55</v>
      </c>
      <c r="D23" s="19">
        <v>60000</v>
      </c>
      <c r="E23" s="19">
        <v>60022.84</v>
      </c>
      <c r="F23" s="19">
        <f>E23</f>
        <v>60022.84</v>
      </c>
      <c r="G23" s="13">
        <f t="shared" si="1"/>
        <v>-22.8399999999965</v>
      </c>
      <c r="H23" s="14"/>
    </row>
    <row r="24" s="2" customFormat="1" ht="58" customHeight="1" spans="1:8">
      <c r="A24" s="21" t="s">
        <v>56</v>
      </c>
      <c r="B24" s="9"/>
      <c r="C24" s="11"/>
      <c r="D24" s="19">
        <v>36000</v>
      </c>
      <c r="E24" s="19"/>
      <c r="F24" s="19"/>
      <c r="G24" s="13">
        <f t="shared" si="1"/>
        <v>36000</v>
      </c>
      <c r="H24" s="14"/>
    </row>
    <row r="25" s="3" customFormat="1" ht="58" customHeight="1" spans="1:8">
      <c r="A25" s="22" t="s">
        <v>57</v>
      </c>
      <c r="B25" s="23"/>
      <c r="C25" s="24"/>
      <c r="D25" s="25">
        <v>227298</v>
      </c>
      <c r="E25" s="25"/>
      <c r="F25" s="25"/>
      <c r="G25" s="26">
        <f t="shared" si="1"/>
        <v>227298</v>
      </c>
      <c r="H25" s="27"/>
    </row>
    <row r="26" s="2" customFormat="1" ht="58" customHeight="1" spans="1:8">
      <c r="A26" s="21" t="s">
        <v>58</v>
      </c>
      <c r="B26" s="9"/>
      <c r="C26" s="11"/>
      <c r="D26" s="19">
        <v>1051855.8</v>
      </c>
      <c r="E26" s="19"/>
      <c r="F26" s="19"/>
      <c r="G26" s="13"/>
      <c r="H26" s="14"/>
    </row>
    <row r="27" s="2" customFormat="1" ht="58" customHeight="1" spans="1:8">
      <c r="A27" s="21"/>
      <c r="B27" s="9"/>
      <c r="C27" s="11"/>
      <c r="D27" s="19"/>
      <c r="E27" s="19"/>
      <c r="F27" s="19"/>
      <c r="G27" s="13"/>
      <c r="H27" s="14"/>
    </row>
    <row r="28" ht="49" customHeight="1" spans="1:8">
      <c r="A28" s="28" t="s">
        <v>59</v>
      </c>
      <c r="B28" s="29"/>
      <c r="C28" s="29"/>
      <c r="D28" s="29"/>
      <c r="E28" s="29"/>
      <c r="F28" s="29"/>
      <c r="G28" s="29"/>
      <c r="H28" s="29"/>
    </row>
  </sheetData>
  <mergeCells count="4">
    <mergeCell ref="A1:H1"/>
    <mergeCell ref="D2:E2"/>
    <mergeCell ref="G3:H3"/>
    <mergeCell ref="A28:H28"/>
  </mergeCells>
  <pageMargins left="0.511805555555556" right="0.196527777777778" top="0.314583333333333" bottom="0.156944444444444" header="0.393055555555556" footer="0.511805555555556"/>
  <pageSetup paperSize="8"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2</vt:i4>
      </vt:variant>
    </vt:vector>
  </HeadingPairs>
  <TitlesOfParts>
    <vt:vector size="2" baseType="lpstr">
      <vt:lpstr>Sheet1 (2)</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梁桂全</cp:lastModifiedBy>
  <dcterms:created xsi:type="dcterms:W3CDTF">2019-10-24T08:52:00Z</dcterms:created>
  <dcterms:modified xsi:type="dcterms:W3CDTF">2024-02-21T09:49:40Z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2052-11.8.2.11716</vt:lpwstr>
  </property>
  <property fmtid="{D5CDD505-2E9C-101B-9397-08002B2CF9AE}" pid="3" name="ICV">
    <vt:lpwstr>60E007477AB545FB807F75FC802B8C2E</vt:lpwstr>
  </property>
</Properties>
</file>