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45" tabRatio="599"/>
  </bookViews>
  <sheets>
    <sheet name="2023" sheetId="1" r:id="rId1"/>
  </sheets>
  <calcPr calcId="144525"/>
</workbook>
</file>

<file path=xl/sharedStrings.xml><?xml version="1.0" encoding="utf-8"?>
<sst xmlns="http://schemas.openxmlformats.org/spreadsheetml/2006/main" count="39">
  <si>
    <t>政府拨款使用管理情况明细表</t>
  </si>
  <si>
    <t>编制单位：横栏镇横西股份合作经济联合社</t>
  </si>
  <si>
    <t>单位：元</t>
  </si>
  <si>
    <t>资金名称</t>
  </si>
  <si>
    <t>资金使用对象（范围）</t>
  </si>
  <si>
    <t>支出内容摘要</t>
  </si>
  <si>
    <t>收到拨款总额</t>
  </si>
  <si>
    <t>本期支付</t>
  </si>
  <si>
    <t>累计支付</t>
  </si>
  <si>
    <t>结余资金</t>
  </si>
  <si>
    <t>备注</t>
  </si>
  <si>
    <t>2021年党组织生活经费</t>
  </si>
  <si>
    <t xml:space="preserve"> 2015年高标农田管护资金</t>
  </si>
  <si>
    <t>美丽家庭建设季度考评资金</t>
  </si>
  <si>
    <t>中山市横栏镇城管住建和农业农村局2020年高标准农田建设市级配套资金——横栏镇横西村高标农田道路维修费用     </t>
  </si>
  <si>
    <t>中国共产党中山市横栏镇委员会组织人事办公室下拨2022年党组织组织生活经费</t>
  </si>
  <si>
    <t>2022年1-9月婚检发动经费</t>
  </si>
  <si>
    <t>计生专干工作人员</t>
  </si>
  <si>
    <t>2022年7-11月婚检孕筛发动经费</t>
  </si>
  <si>
    <t>党费</t>
  </si>
  <si>
    <t>乡村振兴促进会扶持资金</t>
  </si>
  <si>
    <t> 60岁及以上老人疫苗接种发动经费  </t>
  </si>
  <si>
    <t>60岁及以上老人</t>
  </si>
  <si>
    <t>人居环境整治（干净整洁村补助）</t>
  </si>
  <si>
    <t>农村人居环境整治——美丽乡村指数测评专项资金（2021年12月）</t>
  </si>
  <si>
    <t>拨农村人居环境整治——美丽乡村指数测评专项资金（2021年12月）</t>
  </si>
  <si>
    <t>农村人居环境整治——美丽乡村指数测评专项资金（4月份）</t>
  </si>
  <si>
    <t>支购扫把、遮光网、垃圾桶</t>
  </si>
  <si>
    <t>支购扫把等、遮光网、垃圾桶</t>
  </si>
  <si>
    <t>2021年村（社区）协助征收个人物业租赁税征管工作奖励款</t>
  </si>
  <si>
    <t>2022年计划生育手术术后并发症中秋慰问经费（横西村杨秋萍）</t>
  </si>
  <si>
    <t>杨秋萍</t>
  </si>
  <si>
    <t>中心计生术后并发症对象个案治疗费用（横西村杨秋萍）  </t>
  </si>
  <si>
    <t>2022年12月孕筛村级宣传发动经费</t>
  </si>
  <si>
    <t>2022年10-12月婚前医学检查各村宣传发动及随访经费</t>
  </si>
  <si>
    <t>2022年7月至2022年12月村级妇幼工作绩效款</t>
  </si>
  <si>
    <t>广东省社会保险清算代付户2022年稳岗返还款</t>
  </si>
  <si>
    <t>合计：</t>
  </si>
  <si>
    <t>负责人：吴景豪                       财经负责人：吴炳坤                    会计：陈镜元                 出纳：  冯海元                   财务公开监督（理财）小组：吴金文、卢卫洪、梁锦辉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</si>
</sst>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7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sz val="12"/>
      <color indexed="8"/>
      <name val="宋体"/>
      <charset val="134"/>
    </font>
    <font>
      <sz val="16"/>
      <name val="宋体"/>
      <charset val="134"/>
    </font>
    <font>
      <sz val="16"/>
      <color indexed="8"/>
      <name val="宋体"/>
      <charset val="134"/>
    </font>
    <font>
      <sz val="14"/>
      <color indexed="8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7" fillId="17" borderId="9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24" borderId="11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4" fillId="19" borderId="12" applyNumberFormat="0" applyAlignment="0" applyProtection="0">
      <alignment vertical="center"/>
    </xf>
    <xf numFmtId="0" fontId="18" fillId="19" borderId="9" applyNumberFormat="0" applyAlignment="0" applyProtection="0">
      <alignment vertical="center"/>
    </xf>
    <xf numFmtId="0" fontId="15" fillId="13" borderId="8" applyNumberFormat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</cellStyleXfs>
  <cellXfs count="35">
    <xf numFmtId="0" fontId="0" fillId="0" borderId="0" xfId="0" applyFill="1">
      <alignment vertical="center"/>
    </xf>
    <xf numFmtId="0" fontId="0" fillId="0" borderId="0" xfId="0" applyFont="1" applyFill="1" applyAlignment="1">
      <alignment vertical="center"/>
    </xf>
    <xf numFmtId="176" fontId="0" fillId="0" borderId="0" xfId="0" applyNumberFormat="1" applyFill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horizontal="center" vertical="center"/>
    </xf>
    <xf numFmtId="31" fontId="0" fillId="0" borderId="0" xfId="0" applyNumberFormat="1" applyFont="1" applyFill="1" applyAlignment="1">
      <alignment horizontal="center" vertical="center"/>
    </xf>
    <xf numFmtId="176" fontId="0" fillId="0" borderId="0" xfId="0" applyNumberFormat="1" applyFont="1" applyFill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176" fontId="0" fillId="0" borderId="1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176" fontId="2" fillId="2" borderId="3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>
      <alignment vertical="center"/>
    </xf>
    <xf numFmtId="176" fontId="4" fillId="0" borderId="5" xfId="0" applyNumberFormat="1" applyFont="1" applyFill="1" applyBorder="1" applyAlignment="1">
      <alignment horizontal="center" vertical="center"/>
    </xf>
    <xf numFmtId="176" fontId="5" fillId="0" borderId="3" xfId="0" applyNumberFormat="1" applyFont="1" applyFill="1" applyBorder="1" applyAlignment="1">
      <alignment horizontal="center" vertical="center"/>
    </xf>
    <xf numFmtId="176" fontId="4" fillId="0" borderId="3" xfId="0" applyNumberFormat="1" applyFont="1" applyFill="1" applyBorder="1" applyAlignment="1">
      <alignment horizontal="center" vertical="center"/>
    </xf>
    <xf numFmtId="0" fontId="6" fillId="0" borderId="3" xfId="0" applyFont="1" applyFill="1" applyBorder="1">
      <alignment vertical="center"/>
    </xf>
    <xf numFmtId="0" fontId="3" fillId="0" borderId="3" xfId="0" applyFont="1" applyBorder="1">
      <alignment vertical="center"/>
    </xf>
    <xf numFmtId="0" fontId="0" fillId="0" borderId="4" xfId="0" applyBorder="1" applyAlignment="1">
      <alignment horizontal="left" vertical="center" wrapText="1"/>
    </xf>
    <xf numFmtId="0" fontId="3" fillId="0" borderId="4" xfId="0" applyFont="1" applyBorder="1" applyAlignment="1">
      <alignment vertical="center" wrapText="1"/>
    </xf>
    <xf numFmtId="176" fontId="5" fillId="0" borderId="4" xfId="0" applyNumberFormat="1" applyFont="1" applyFill="1" applyBorder="1" applyAlignment="1">
      <alignment horizontal="center" vertical="center"/>
    </xf>
    <xf numFmtId="0" fontId="6" fillId="0" borderId="4" xfId="0" applyFont="1" applyFill="1" applyBorder="1">
      <alignment vertical="center"/>
    </xf>
    <xf numFmtId="0" fontId="0" fillId="0" borderId="3" xfId="0" applyBorder="1">
      <alignment vertical="center"/>
    </xf>
    <xf numFmtId="0" fontId="0" fillId="0" borderId="0" xfId="0">
      <alignment vertical="center"/>
    </xf>
    <xf numFmtId="0" fontId="0" fillId="0" borderId="3" xfId="0" applyBorder="1" applyAlignment="1">
      <alignment vertical="center" wrapText="1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176" fontId="6" fillId="0" borderId="4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176" fontId="0" fillId="0" borderId="0" xfId="0" applyNumberFormat="1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28"/>
  <sheetViews>
    <sheetView tabSelected="1" workbookViewId="0">
      <pane ySplit="4" topLeftCell="A14" activePane="bottomLeft" state="frozen"/>
      <selection/>
      <selection pane="bottomLeft" activeCell="C16" sqref="C16"/>
    </sheetView>
  </sheetViews>
  <sheetFormatPr defaultColWidth="16.75" defaultRowHeight="13.5" outlineLevelCol="7"/>
  <cols>
    <col min="1" max="1" width="50" customWidth="1"/>
    <col min="2" max="2" width="24.875" customWidth="1"/>
    <col min="3" max="3" width="29" customWidth="1"/>
    <col min="4" max="4" width="23.375" style="2" customWidth="1"/>
    <col min="5" max="5" width="16.75" style="2" customWidth="1"/>
    <col min="6" max="7" width="18.625" style="2" customWidth="1"/>
    <col min="8" max="8" width="34.5" customWidth="1"/>
    <col min="9" max="16366" width="16.75" customWidth="1"/>
  </cols>
  <sheetData>
    <row r="1" ht="40.15" customHeight="1" spans="1:8">
      <c r="A1" s="3" t="s">
        <v>0</v>
      </c>
      <c r="B1" s="3"/>
      <c r="C1" s="3"/>
      <c r="D1" s="4"/>
      <c r="E1" s="4"/>
      <c r="F1" s="4"/>
      <c r="G1" s="4"/>
      <c r="H1" s="3"/>
    </row>
    <row r="2" ht="21" customHeight="1" spans="1:8">
      <c r="A2" s="5">
        <v>45046</v>
      </c>
      <c r="B2" s="5"/>
      <c r="C2" s="5"/>
      <c r="D2" s="6"/>
      <c r="E2" s="6"/>
      <c r="F2" s="6"/>
      <c r="G2" s="6"/>
      <c r="H2" s="5"/>
    </row>
    <row r="3" ht="18" customHeight="1" spans="1:8">
      <c r="A3" s="7" t="s">
        <v>1</v>
      </c>
      <c r="B3" s="7"/>
      <c r="C3" s="7"/>
      <c r="D3" s="8"/>
      <c r="E3" s="8"/>
      <c r="F3" s="8"/>
      <c r="G3" s="8"/>
      <c r="H3" s="7" t="s">
        <v>2</v>
      </c>
    </row>
    <row r="4" ht="30" customHeight="1" spans="1:8">
      <c r="A4" s="9" t="s">
        <v>3</v>
      </c>
      <c r="B4" s="10" t="s">
        <v>4</v>
      </c>
      <c r="C4" s="9" t="s">
        <v>5</v>
      </c>
      <c r="D4" s="11" t="s">
        <v>6</v>
      </c>
      <c r="E4" s="11" t="s">
        <v>7</v>
      </c>
      <c r="F4" s="11" t="s">
        <v>8</v>
      </c>
      <c r="G4" s="11" t="s">
        <v>9</v>
      </c>
      <c r="H4" s="12" t="s">
        <v>10</v>
      </c>
    </row>
    <row r="5" ht="33" customHeight="1" spans="1:8">
      <c r="A5" s="13" t="s">
        <v>11</v>
      </c>
      <c r="B5" s="14"/>
      <c r="C5" s="15"/>
      <c r="D5" s="16">
        <v>5000</v>
      </c>
      <c r="E5" s="17">
        <v>3200</v>
      </c>
      <c r="F5" s="17">
        <v>5000</v>
      </c>
      <c r="G5" s="18">
        <f t="shared" ref="G5:G12" si="0">D5-F5</f>
        <v>0</v>
      </c>
      <c r="H5" s="19"/>
    </row>
    <row r="6" ht="33" customHeight="1" spans="1:8">
      <c r="A6" s="13" t="s">
        <v>12</v>
      </c>
      <c r="B6" s="14"/>
      <c r="C6" s="15"/>
      <c r="D6" s="16">
        <v>58300</v>
      </c>
      <c r="E6" s="17"/>
      <c r="F6" s="17"/>
      <c r="G6" s="18">
        <f t="shared" si="0"/>
        <v>58300</v>
      </c>
      <c r="H6" s="19"/>
    </row>
    <row r="7" ht="33" customHeight="1" spans="1:8">
      <c r="A7" s="13" t="s">
        <v>13</v>
      </c>
      <c r="B7" s="14"/>
      <c r="C7" s="15"/>
      <c r="D7" s="16">
        <v>508</v>
      </c>
      <c r="E7" s="17"/>
      <c r="F7" s="17"/>
      <c r="G7" s="18">
        <f t="shared" si="0"/>
        <v>508</v>
      </c>
      <c r="H7" s="19"/>
    </row>
    <row r="8" ht="44.25" customHeight="1" spans="1:8">
      <c r="A8" s="13" t="s">
        <v>14</v>
      </c>
      <c r="B8" s="14"/>
      <c r="C8" s="20"/>
      <c r="D8" s="17">
        <v>41471.45</v>
      </c>
      <c r="E8" s="17"/>
      <c r="F8" s="17"/>
      <c r="G8" s="18">
        <f t="shared" si="0"/>
        <v>41471.45</v>
      </c>
      <c r="H8" s="19"/>
    </row>
    <row r="9" ht="44.25" customHeight="1" spans="1:8">
      <c r="A9" s="13" t="s">
        <v>15</v>
      </c>
      <c r="B9" s="20"/>
      <c r="C9" s="20"/>
      <c r="D9" s="17">
        <v>6000</v>
      </c>
      <c r="E9" s="17">
        <v>6000</v>
      </c>
      <c r="F9" s="17">
        <v>6000</v>
      </c>
      <c r="G9" s="18">
        <f t="shared" si="0"/>
        <v>0</v>
      </c>
      <c r="H9" s="19"/>
    </row>
    <row r="10" ht="44.25" customHeight="1" spans="1:8">
      <c r="A10" s="21" t="s">
        <v>16</v>
      </c>
      <c r="B10" s="22" t="s">
        <v>17</v>
      </c>
      <c r="C10" s="22"/>
      <c r="D10" s="23">
        <v>550</v>
      </c>
      <c r="E10" s="23">
        <v>550</v>
      </c>
      <c r="F10" s="23">
        <v>550</v>
      </c>
      <c r="G10" s="18">
        <f t="shared" si="0"/>
        <v>0</v>
      </c>
      <c r="H10" s="24"/>
    </row>
    <row r="11" ht="44.25" customHeight="1" spans="1:8">
      <c r="A11" s="21" t="s">
        <v>18</v>
      </c>
      <c r="B11" s="22" t="s">
        <v>17</v>
      </c>
      <c r="C11" s="22"/>
      <c r="D11" s="23">
        <v>900</v>
      </c>
      <c r="E11" s="23">
        <v>900</v>
      </c>
      <c r="F11" s="23">
        <v>900</v>
      </c>
      <c r="G11" s="18">
        <f t="shared" si="0"/>
        <v>0</v>
      </c>
      <c r="H11" s="24"/>
    </row>
    <row r="12" ht="44.25" customHeight="1" spans="1:8">
      <c r="A12" s="21" t="s">
        <v>19</v>
      </c>
      <c r="B12" s="22"/>
      <c r="C12" s="22"/>
      <c r="D12" s="23">
        <v>8000</v>
      </c>
      <c r="E12" s="23">
        <v>8000</v>
      </c>
      <c r="F12" s="23">
        <v>8000</v>
      </c>
      <c r="G12" s="18">
        <f t="shared" si="0"/>
        <v>0</v>
      </c>
      <c r="H12" s="24"/>
    </row>
    <row r="13" ht="44.25" customHeight="1" spans="1:8">
      <c r="A13" s="21" t="s">
        <v>20</v>
      </c>
      <c r="B13" s="22"/>
      <c r="C13" s="22"/>
      <c r="D13" s="23">
        <v>20000</v>
      </c>
      <c r="E13" s="23"/>
      <c r="F13" s="23"/>
      <c r="G13" s="18">
        <f>D13-F13</f>
        <v>20000</v>
      </c>
      <c r="H13" s="24"/>
    </row>
    <row r="14" ht="44.25" customHeight="1" spans="1:8">
      <c r="A14" s="25" t="s">
        <v>21</v>
      </c>
      <c r="B14" s="22" t="s">
        <v>22</v>
      </c>
      <c r="C14" s="22"/>
      <c r="D14" s="23">
        <v>5980</v>
      </c>
      <c r="E14" s="23">
        <v>5980</v>
      </c>
      <c r="F14" s="23">
        <v>5980</v>
      </c>
      <c r="G14" s="18">
        <f>D14-F14</f>
        <v>0</v>
      </c>
      <c r="H14" s="24"/>
    </row>
    <row r="15" ht="44.25" customHeight="1" spans="1:8">
      <c r="A15" s="25" t="s">
        <v>23</v>
      </c>
      <c r="B15" s="22"/>
      <c r="C15" s="22"/>
      <c r="D15" s="23">
        <v>10000</v>
      </c>
      <c r="E15" s="23"/>
      <c r="F15" s="23"/>
      <c r="G15" s="18">
        <f>D15-F15</f>
        <v>10000</v>
      </c>
      <c r="H15" s="24"/>
    </row>
    <row r="16" ht="44.25" customHeight="1" spans="1:8">
      <c r="A16" s="26" t="s">
        <v>24</v>
      </c>
      <c r="B16" s="22"/>
      <c r="C16" s="22"/>
      <c r="D16" s="23">
        <v>10000</v>
      </c>
      <c r="E16" s="23"/>
      <c r="F16" s="23"/>
      <c r="G16" s="18">
        <f>D16-F16</f>
        <v>10000</v>
      </c>
      <c r="H16" s="24"/>
    </row>
    <row r="17" ht="44.25" customHeight="1" spans="1:8">
      <c r="A17" s="26" t="s">
        <v>25</v>
      </c>
      <c r="B17" s="22"/>
      <c r="C17" s="22"/>
      <c r="D17" s="23">
        <v>60000</v>
      </c>
      <c r="E17" s="23"/>
      <c r="F17" s="23"/>
      <c r="G17" s="18">
        <f>D17-F17</f>
        <v>60000</v>
      </c>
      <c r="H17" s="24"/>
    </row>
    <row r="18" ht="44.25" customHeight="1" spans="1:8">
      <c r="A18" s="26" t="s">
        <v>26</v>
      </c>
      <c r="B18" s="22"/>
      <c r="C18" s="22" t="s">
        <v>27</v>
      </c>
      <c r="D18" s="23">
        <v>10000</v>
      </c>
      <c r="E18" s="23">
        <f>1070+2150+1164</f>
        <v>4384</v>
      </c>
      <c r="F18" s="23">
        <v>4384</v>
      </c>
      <c r="G18" s="18">
        <f>D18-F18</f>
        <v>5616</v>
      </c>
      <c r="H18" s="22" t="s">
        <v>28</v>
      </c>
    </row>
    <row r="19" ht="44.25" customHeight="1" spans="1:8">
      <c r="A19" s="26" t="s">
        <v>26</v>
      </c>
      <c r="B19" s="22"/>
      <c r="C19" s="22"/>
      <c r="D19" s="23">
        <v>14400</v>
      </c>
      <c r="E19" s="23"/>
      <c r="F19" s="23"/>
      <c r="G19" s="18">
        <f>D19-F19</f>
        <v>14400</v>
      </c>
      <c r="H19" s="24"/>
    </row>
    <row r="20" ht="44.25" customHeight="1" spans="1:8">
      <c r="A20" s="27" t="s">
        <v>29</v>
      </c>
      <c r="B20" s="22"/>
      <c r="C20" s="22"/>
      <c r="D20" s="23">
        <v>74325.85</v>
      </c>
      <c r="E20" s="23"/>
      <c r="F20" s="23"/>
      <c r="G20" s="18">
        <f>D20-F20</f>
        <v>74325.85</v>
      </c>
      <c r="H20" s="24"/>
    </row>
    <row r="21" ht="44.25" customHeight="1" spans="1:8">
      <c r="A21" s="27" t="s">
        <v>30</v>
      </c>
      <c r="B21" s="22" t="s">
        <v>31</v>
      </c>
      <c r="C21" s="22"/>
      <c r="D21" s="23">
        <v>300</v>
      </c>
      <c r="E21" s="23"/>
      <c r="F21" s="23"/>
      <c r="G21" s="18">
        <f>D21-F21</f>
        <v>300</v>
      </c>
      <c r="H21" s="24"/>
    </row>
    <row r="22" ht="44.25" customHeight="1" spans="1:8">
      <c r="A22" s="27" t="s">
        <v>32</v>
      </c>
      <c r="B22" s="22" t="s">
        <v>31</v>
      </c>
      <c r="C22" s="22"/>
      <c r="D22" s="23">
        <v>234.1</v>
      </c>
      <c r="E22" s="25"/>
      <c r="F22" s="23"/>
      <c r="G22" s="18">
        <f>D22-F22</f>
        <v>234.1</v>
      </c>
      <c r="H22" s="24"/>
    </row>
    <row r="23" ht="44.25" customHeight="1" spans="1:8">
      <c r="A23" s="28" t="s">
        <v>33</v>
      </c>
      <c r="B23" s="22"/>
      <c r="C23" s="22"/>
      <c r="D23" s="23">
        <v>45</v>
      </c>
      <c r="E23" s="29"/>
      <c r="F23" s="23"/>
      <c r="G23" s="18">
        <f>D23-F23</f>
        <v>45</v>
      </c>
      <c r="H23" s="24"/>
    </row>
    <row r="24" ht="44.25" customHeight="1" spans="1:8">
      <c r="A24" s="28" t="s">
        <v>34</v>
      </c>
      <c r="B24" s="22"/>
      <c r="C24" s="22"/>
      <c r="D24" s="23">
        <v>330</v>
      </c>
      <c r="E24" s="29"/>
      <c r="F24" s="23"/>
      <c r="G24" s="18">
        <f>D24-F24</f>
        <v>330</v>
      </c>
      <c r="H24" s="24"/>
    </row>
    <row r="25" ht="44.25" customHeight="1" spans="1:8">
      <c r="A25" s="28" t="s">
        <v>35</v>
      </c>
      <c r="B25" s="22"/>
      <c r="C25" s="22"/>
      <c r="D25" s="23">
        <v>11080</v>
      </c>
      <c r="E25" s="29"/>
      <c r="F25" s="23"/>
      <c r="G25" s="18">
        <f>D25-F25</f>
        <v>11080</v>
      </c>
      <c r="H25" s="24"/>
    </row>
    <row r="26" ht="44.25" customHeight="1" spans="1:8">
      <c r="A26" s="28" t="s">
        <v>36</v>
      </c>
      <c r="B26" s="22"/>
      <c r="C26" s="22"/>
      <c r="D26" s="23">
        <v>6671.57</v>
      </c>
      <c r="E26" s="29"/>
      <c r="F26" s="23"/>
      <c r="G26" s="18">
        <f>D26-F26</f>
        <v>6671.57</v>
      </c>
      <c r="H26" s="24"/>
    </row>
    <row r="27" ht="39" customHeight="1" spans="1:8">
      <c r="A27" s="30" t="s">
        <v>37</v>
      </c>
      <c r="B27" s="31"/>
      <c r="C27" s="30"/>
      <c r="D27" s="32">
        <f>SUM(D5:D26)</f>
        <v>344095.97</v>
      </c>
      <c r="E27" s="32">
        <f>SUM(E5:E26)</f>
        <v>29014</v>
      </c>
      <c r="F27" s="32">
        <f>SUM(F5:F26)</f>
        <v>30814</v>
      </c>
      <c r="G27" s="32">
        <f>SUM(G5:G22)</f>
        <v>295155.4</v>
      </c>
      <c r="H27" s="24"/>
    </row>
    <row r="28" s="1" customFormat="1" ht="39.95" customHeight="1" spans="1:8">
      <c r="A28" s="33" t="s">
        <v>38</v>
      </c>
      <c r="B28" s="33"/>
      <c r="C28" s="33"/>
      <c r="D28" s="34"/>
      <c r="E28" s="34"/>
      <c r="F28" s="34"/>
      <c r="G28" s="34"/>
      <c r="H28" s="33"/>
    </row>
  </sheetData>
  <mergeCells count="4">
    <mergeCell ref="A1:H1"/>
    <mergeCell ref="A2:H2"/>
    <mergeCell ref="A3:C3"/>
    <mergeCell ref="A28:H28"/>
  </mergeCells>
  <pageMargins left="0.432638888888889" right="0.393055555555556" top="0.590277777777778" bottom="0.471527777777778" header="0.354166666666667" footer="0.275"/>
  <pageSetup paperSize="9" scale="60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2022-01-01T14:56:00Z</dcterms:created>
  <dcterms:modified xsi:type="dcterms:W3CDTF">2023-05-09T01:55:47Z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  <property fmtid="{D5CDD505-2E9C-101B-9397-08002B2CF9AE}" pid="3" name="ICV">
    <vt:lpwstr>40409DC2C4654287B4C0E9EAEB1A3606</vt:lpwstr>
  </property>
</Properties>
</file>