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3)" sheetId="3" r:id="rId1"/>
  </sheets>
  <definedNames>
    <definedName name="_xlnm.Print_Titles" localSheetId="0">'Sheet1 (3)'!$1:$4</definedName>
  </definedNames>
  <calcPr calcId="144525"/>
</workbook>
</file>

<file path=xl/sharedStrings.xml><?xml version="1.0" encoding="utf-8"?>
<sst xmlns="http://schemas.openxmlformats.org/spreadsheetml/2006/main" count="39" uniqueCount="39">
  <si>
    <t>政府拨款使用管理情况明细表</t>
  </si>
  <si>
    <t>编制单位：中山市横栏镇宝裕股份合作经济联合社</t>
  </si>
  <si>
    <t>单位：元</t>
  </si>
  <si>
    <t>资金名称</t>
  </si>
  <si>
    <t>资金使用对象（范围）</t>
  </si>
  <si>
    <t>支出内容摘要</t>
  </si>
  <si>
    <t>收到拨款总额</t>
  </si>
  <si>
    <t>本期支付</t>
  </si>
  <si>
    <t>累计支付</t>
  </si>
  <si>
    <t>结余资金</t>
  </si>
  <si>
    <t>备注</t>
  </si>
  <si>
    <t>组织人事办公室下拨2021年党组织组织生活经费</t>
  </si>
  <si>
    <t>2020年个人物业租赁税（住宅和非住宅）返还费用</t>
  </si>
  <si>
    <t>2020年严重精神障碍患者体检宣传发动经费</t>
  </si>
  <si>
    <t>妇女联合会下拨美丽家庭建设季度考评资金</t>
  </si>
  <si>
    <t>市下拨农村人居环境整治——农村公厕奖补资金（第一批）</t>
  </si>
  <si>
    <t xml:space="preserve"> 2021年度生态补偿专项资金（耕地保护市级补贴）</t>
  </si>
  <si>
    <t>［03.09］收中山市横栏镇妇女联合会下拨实施“破难行动”经费</t>
  </si>
  <si>
    <t>［08.12］收中国共产党中山市横栏镇委员会组织人事办公室下拨2022年党组织组织生活经费</t>
  </si>
  <si>
    <t xml:space="preserve">[12.21]收中山市横栏镇社区卫生服务中心2022年1-9月婚检村级宣传发动经费                                                                                                                                                                                                                                                                                                                                                                                                                                                </t>
  </si>
  <si>
    <t xml:space="preserve">[12.21]收中山市横栏镇社区卫生服务中心横栏镇2022年7-11月婚检孕筛村级宣传发动经费                                                                                                                                                                                                                                                                                                                                                                                                                                     </t>
  </si>
  <si>
    <t>(2.28)市下拨农村人居环境整治2021年5月份</t>
  </si>
  <si>
    <t>(2.28)市下拨农村人居环境整治2021年8月份</t>
  </si>
  <si>
    <t>(3.2)镇下拨农村人居环境整治2021年5月份</t>
  </si>
  <si>
    <t xml:space="preserve"> 
[08.02]支村委付何月明2023年7月清理村口河道树叶工资[08.02]支村委付梁凤超宝裕村2023年4月-7月四队人家尾抽积水工资 
[08.08]支村委付中山市横栏镇华吉电动车商行宝裕村卫生监督员车更换电机款 
[08.10]支村委付何月明2023年7月清理榕树树根工资     [08.23]支村委付宝裕村垃圾车加油充值款                                                                                                                                                                                                                                                                                                                                                                                                                                                                         </t>
  </si>
  <si>
    <t>(3.2)镇市下拨农村人居环境整治2021年8月份</t>
  </si>
  <si>
    <t>(4.14)市下拨美丽乡村指数测评专项资金（4月份）</t>
  </si>
  <si>
    <t>（8.7）支村委付中山市剑洪百货购垃圾袋、洗洁精等款1254元</t>
  </si>
  <si>
    <t>(4.14)镇下美丽乡村指数测评专项资金（4月份）</t>
  </si>
  <si>
    <t>（8.10）支村委付宝裕村2023年7月人居环境整治清扫卫生工资10500元</t>
  </si>
  <si>
    <t>（4.21）收中山市横栏镇社区卫生服务中心下拨宝裕村2022年7月至2022年12月村级妇幼工作绩效经费</t>
  </si>
  <si>
    <t>（8.25）支村委付中山市横栏镇社区卫生服务中心下拨宝裕村2022年7月至2022年12月村级妇幼工作绩效经费9489元</t>
  </si>
  <si>
    <t>［05.06］收中国共产党中山市横栏镇委员会组织人事办公室下拨2023年党组织组织生活经费</t>
  </si>
  <si>
    <t>［06.27］收中山市横栏镇社区卫生服务中心宝裕村2023年1-5月婚检宣传发动经费</t>
  </si>
  <si>
    <t>［06.27］收中山市横栏镇社区卫生服务中心宝裕村2023年1-5月孕筛宣传发动经费</t>
  </si>
  <si>
    <t>［06.21］收村委收中山市人民政府国有资产监督管理委员会国有企业退休人员社会化管理补助资金</t>
  </si>
  <si>
    <t>（8.31）收中山市横栏镇农业农村局市下拨2023年农村人居环境提升奖补资金（2022年10月份）</t>
  </si>
  <si>
    <t>（8.31）收中山市横栏镇农业农村局市下拨2023年农村人居环境提升奖补资金（2022年12月份）</t>
  </si>
  <si>
    <t>村委会负责人：冯洛朝               会计： 黄淑仪              村务公开监督（理财）小组：  梁嘉健、梁兆洪、李华堂</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</si>
</sst>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7">
    <font>
      <sz val="11"/>
      <color indexed="8"/>
      <name val="宋体"/>
      <charset val="134"/>
    </font>
    <font>
      <sz val="12"/>
      <color indexed="8"/>
      <name val="宋体"/>
      <charset val="134"/>
    </font>
    <font>
      <sz val="11"/>
      <name val="宋体"/>
      <charset val="134"/>
    </font>
    <font>
      <b/>
      <sz val="11"/>
      <name val="宋体"/>
      <charset val="134"/>
    </font>
    <font>
      <b/>
      <sz val="16"/>
      <color indexed="8"/>
      <name val="宋体"/>
      <charset val="134"/>
    </font>
    <font>
      <sz val="14"/>
      <color indexed="8"/>
      <name val="宋体"/>
      <charset val="134"/>
    </font>
    <font>
      <b/>
      <sz val="11"/>
      <color indexed="8"/>
      <name val="宋体"/>
      <charset val="134"/>
    </font>
    <font>
      <b/>
      <sz val="10"/>
      <color indexed="8"/>
      <name val="宋体"/>
      <charset val="134"/>
    </font>
    <font>
      <sz val="11"/>
      <color theme="1"/>
      <name val="宋体"/>
      <charset val="134"/>
      <scheme val="minor"/>
    </font>
    <font>
      <sz val="10"/>
      <color theme="1"/>
      <name val="宋体"/>
      <charset val="134"/>
      <scheme val="minor"/>
    </font>
    <font>
      <sz val="11"/>
      <color theme="1"/>
      <name val="宋体"/>
      <charset val="134"/>
    </font>
    <font>
      <b/>
      <sz val="11"/>
      <color theme="1"/>
      <name val="宋体"/>
      <charset val="134"/>
    </font>
    <font>
      <sz val="10"/>
      <color theme="1"/>
      <name val="宋体"/>
      <charset val="134"/>
    </font>
    <font>
      <sz val="10"/>
      <color indexed="8"/>
      <name val="宋体"/>
      <charset val="134"/>
    </font>
    <font>
      <sz val="10"/>
      <color rgb="FFFF0000"/>
      <name val="宋体"/>
      <charset val="134"/>
      <scheme val="minor"/>
    </font>
    <font>
      <sz val="10"/>
      <name val="宋体"/>
      <charset val="134"/>
      <scheme val="minor"/>
    </font>
    <font>
      <b/>
      <sz val="10"/>
      <name val="宋体"/>
      <charset val="134"/>
      <scheme val="minor"/>
    </font>
    <font>
      <b/>
      <sz val="11"/>
      <color theme="1"/>
      <name val="宋体"/>
      <charset val="134"/>
      <scheme val="minor"/>
    </font>
    <font>
      <b/>
      <sz val="14"/>
      <color indexed="8"/>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19" fillId="2" borderId="0" applyNumberFormat="0" applyBorder="0" applyAlignment="0" applyProtection="0">
      <alignment vertical="center"/>
    </xf>
    <xf numFmtId="0" fontId="20" fillId="3" borderId="4"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9" fillId="4"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Border="0" applyAlignment="0" applyProtection="0">
      <alignment vertical="center"/>
    </xf>
    <xf numFmtId="0" fontId="22" fillId="4" borderId="0" applyNumberFormat="0" applyBorder="0" applyAlignment="0" applyProtection="0">
      <alignment vertical="center"/>
    </xf>
    <xf numFmtId="0" fontId="23" fillId="0" borderId="0" applyNumberFormat="0" applyBorder="0" applyAlignment="0" applyProtection="0">
      <alignment vertical="center"/>
    </xf>
    <xf numFmtId="9" fontId="0" fillId="0" borderId="0" applyFont="0" applyBorder="0" applyAlignment="0" applyProtection="0">
      <alignment vertical="center"/>
    </xf>
    <xf numFmtId="0" fontId="24" fillId="0" borderId="0" applyNumberFormat="0" applyBorder="0" applyAlignment="0" applyProtection="0">
      <alignment vertical="center"/>
    </xf>
    <xf numFmtId="0" fontId="0" fillId="6" borderId="5" applyNumberFormat="0" applyFont="0" applyAlignment="0" applyProtection="0">
      <alignment vertical="center"/>
    </xf>
    <xf numFmtId="0" fontId="22" fillId="5" borderId="0" applyNumberFormat="0" applyBorder="0" applyAlignment="0" applyProtection="0">
      <alignment vertical="center"/>
    </xf>
    <xf numFmtId="0" fontId="25" fillId="0" borderId="0" applyNumberFormat="0" applyBorder="0" applyAlignment="0" applyProtection="0">
      <alignment vertical="center"/>
    </xf>
    <xf numFmtId="0" fontId="26" fillId="0" borderId="0" applyNumberFormat="0" applyBorder="0" applyAlignment="0" applyProtection="0">
      <alignment vertical="center"/>
    </xf>
    <xf numFmtId="0" fontId="27" fillId="0" borderId="0" applyNumberFormat="0" applyBorder="0" applyAlignment="0" applyProtection="0">
      <alignment vertical="center"/>
    </xf>
    <xf numFmtId="0" fontId="28" fillId="0" borderId="0" applyNumberFormat="0" applyBorder="0" applyAlignment="0" applyProtection="0">
      <alignment vertical="center"/>
    </xf>
    <xf numFmtId="0" fontId="29" fillId="0" borderId="6" applyNumberFormat="0" applyAlignment="0" applyProtection="0">
      <alignment vertical="center"/>
    </xf>
    <xf numFmtId="0" fontId="30" fillId="0" borderId="6" applyNumberFormat="0" applyAlignment="0" applyProtection="0">
      <alignment vertical="center"/>
    </xf>
    <xf numFmtId="0" fontId="22" fillId="7" borderId="0" applyNumberFormat="0" applyBorder="0" applyAlignment="0" applyProtection="0">
      <alignment vertical="center"/>
    </xf>
    <xf numFmtId="0" fontId="25" fillId="0" borderId="7" applyNumberFormat="0" applyAlignment="0" applyProtection="0">
      <alignment vertical="center"/>
    </xf>
    <xf numFmtId="0" fontId="22" fillId="3" borderId="0" applyNumberFormat="0" applyBorder="0" applyAlignment="0" applyProtection="0">
      <alignment vertical="center"/>
    </xf>
    <xf numFmtId="0" fontId="31" fillId="2" borderId="8" applyNumberFormat="0" applyAlignment="0" applyProtection="0">
      <alignment vertical="center"/>
    </xf>
    <xf numFmtId="0" fontId="32" fillId="2" borderId="4" applyNumberFormat="0" applyAlignment="0" applyProtection="0">
      <alignment vertical="center"/>
    </xf>
    <xf numFmtId="0" fontId="33" fillId="8" borderId="9" applyNumberFormat="0" applyAlignment="0" applyProtection="0">
      <alignment vertical="center"/>
    </xf>
    <xf numFmtId="0" fontId="19" fillId="9" borderId="0" applyNumberFormat="0" applyBorder="0" applyAlignment="0" applyProtection="0">
      <alignment vertical="center"/>
    </xf>
    <xf numFmtId="0" fontId="22" fillId="10" borderId="0" applyNumberFormat="0" applyBorder="0" applyAlignment="0" applyProtection="0">
      <alignment vertical="center"/>
    </xf>
    <xf numFmtId="0" fontId="34" fillId="0" borderId="10" applyNumberFormat="0" applyAlignment="0" applyProtection="0">
      <alignment vertical="center"/>
    </xf>
    <xf numFmtId="0" fontId="35" fillId="0" borderId="11" applyNumberFormat="0" applyAlignment="0" applyProtection="0">
      <alignment vertical="center"/>
    </xf>
    <xf numFmtId="0" fontId="36" fillId="9" borderId="0" applyNumberFormat="0" applyBorder="0" applyAlignment="0" applyProtection="0">
      <alignment vertical="center"/>
    </xf>
    <xf numFmtId="0" fontId="21" fillId="11" borderId="0" applyNumberFormat="0" applyBorder="0" applyAlignment="0" applyProtection="0">
      <alignment vertical="center"/>
    </xf>
    <xf numFmtId="0" fontId="19" fillId="12" borderId="0" applyNumberFormat="0" applyBorder="0" applyAlignment="0" applyProtection="0">
      <alignment vertical="center"/>
    </xf>
    <xf numFmtId="0" fontId="22" fillId="13" borderId="0" applyNumberFormat="0" applyBorder="0" applyAlignment="0" applyProtection="0">
      <alignment vertical="center"/>
    </xf>
    <xf numFmtId="0" fontId="19" fillId="14" borderId="0" applyNumberFormat="0" applyBorder="0" applyAlignment="0" applyProtection="0">
      <alignment vertical="center"/>
    </xf>
    <xf numFmtId="0" fontId="19" fillId="7" borderId="0" applyNumberFormat="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22" fillId="8" borderId="0" applyNumberFormat="0" applyBorder="0" applyAlignment="0" applyProtection="0">
      <alignment vertical="center"/>
    </xf>
    <xf numFmtId="0" fontId="22" fillId="15" borderId="0" applyNumberFormat="0" applyBorder="0" applyAlignment="0" applyProtection="0">
      <alignment vertical="center"/>
    </xf>
    <xf numFmtId="0" fontId="19" fillId="6" borderId="0" applyNumberFormat="0" applyBorder="0" applyAlignment="0" applyProtection="0">
      <alignment vertical="center"/>
    </xf>
    <xf numFmtId="0" fontId="19" fillId="3" borderId="0" applyNumberFormat="0" applyBorder="0" applyAlignment="0" applyProtection="0">
      <alignment vertical="center"/>
    </xf>
    <xf numFmtId="0" fontId="22" fillId="13" borderId="0" applyNumberFormat="0" applyBorder="0" applyAlignment="0" applyProtection="0">
      <alignment vertical="center"/>
    </xf>
    <xf numFmtId="0" fontId="19" fillId="7" borderId="0" applyNumberFormat="0" applyBorder="0" applyAlignment="0" applyProtection="0">
      <alignment vertical="center"/>
    </xf>
    <xf numFmtId="0" fontId="22" fillId="7" borderId="0" applyNumberFormat="0" applyBorder="0" applyAlignment="0" applyProtection="0">
      <alignment vertical="center"/>
    </xf>
    <xf numFmtId="0" fontId="22" fillId="16" borderId="0" applyNumberFormat="0" applyBorder="0" applyAlignment="0" applyProtection="0">
      <alignment vertical="center"/>
    </xf>
    <xf numFmtId="0" fontId="19" fillId="9" borderId="0" applyNumberFormat="0" applyBorder="0" applyAlignment="0" applyProtection="0">
      <alignment vertical="center"/>
    </xf>
    <xf numFmtId="0" fontId="22" fillId="16" borderId="0" applyNumberFormat="0" applyBorder="0" applyAlignment="0" applyProtection="0">
      <alignment vertical="center"/>
    </xf>
  </cellStyleXfs>
  <cellXfs count="42">
    <xf numFmtId="0" fontId="0" fillId="0" borderId="0" xfId="0" applyFill="1">
      <alignment vertical="center"/>
    </xf>
    <xf numFmtId="0" fontId="1" fillId="0" borderId="0" xfId="0" applyFont="1" applyFill="1">
      <alignment vertical="center"/>
    </xf>
    <xf numFmtId="0" fontId="0" fillId="0" borderId="0" xfId="0" applyFill="1" applyAlignment="1">
      <alignment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4" fillId="0" borderId="0" xfId="0" applyNumberFormat="1" applyFont="1" applyFill="1" applyBorder="1" applyAlignment="1">
      <alignment horizontal="center" vertical="center"/>
    </xf>
    <xf numFmtId="0" fontId="5" fillId="0" borderId="0" xfId="0" applyNumberFormat="1" applyFont="1" applyFill="1" applyBorder="1" applyAlignment="1">
      <alignment horizontal="center" vertical="center"/>
    </xf>
    <xf numFmtId="31" fontId="0" fillId="0" borderId="0" xfId="0" applyNumberFormat="1" applyFont="1" applyFill="1" applyAlignment="1">
      <alignment horizontal="center" vertical="center"/>
    </xf>
    <xf numFmtId="0" fontId="0" fillId="0" borderId="0" xfId="0" applyNumberFormat="1" applyFont="1" applyFill="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xf>
    <xf numFmtId="49" fontId="6" fillId="0" borderId="2"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0" fontId="2" fillId="0" borderId="2" xfId="0" applyNumberFormat="1" applyFont="1" applyFill="1" applyBorder="1" applyAlignment="1">
      <alignment vertical="center" wrapText="1"/>
    </xf>
    <xf numFmtId="49" fontId="0" fillId="0" borderId="2" xfId="0" applyNumberFormat="1" applyFont="1" applyFill="1" applyBorder="1" applyAlignment="1">
      <alignment horizontal="center" vertical="center" wrapText="1"/>
    </xf>
    <xf numFmtId="43" fontId="0" fillId="0" borderId="2" xfId="0" applyNumberFormat="1" applyFont="1" applyFill="1" applyBorder="1" applyAlignment="1">
      <alignment horizontal="center" vertical="center" wrapText="1"/>
    </xf>
    <xf numFmtId="176" fontId="8" fillId="0" borderId="2" xfId="0" applyNumberFormat="1" applyFont="1" applyFill="1" applyBorder="1" applyAlignment="1">
      <alignment horizontal="center" vertical="center" wrapText="1"/>
    </xf>
    <xf numFmtId="43" fontId="6" fillId="0" borderId="2" xfId="0" applyNumberFormat="1" applyFont="1" applyFill="1" applyBorder="1" applyAlignment="1">
      <alignment horizontal="center" vertical="center" wrapText="1"/>
    </xf>
    <xf numFmtId="49" fontId="0" fillId="0" borderId="3" xfId="0" applyNumberFormat="1" applyFont="1" applyFill="1" applyBorder="1" applyAlignment="1">
      <alignment vertical="center" wrapText="1"/>
    </xf>
    <xf numFmtId="0" fontId="2" fillId="0" borderId="2" xfId="0" applyNumberFormat="1" applyFont="1" applyFill="1" applyBorder="1" applyAlignment="1">
      <alignment vertical="center"/>
    </xf>
    <xf numFmtId="49" fontId="0" fillId="0" borderId="2" xfId="0" applyNumberFormat="1" applyFont="1" applyFill="1" applyBorder="1" applyAlignment="1">
      <alignment vertical="center" wrapText="1"/>
    </xf>
    <xf numFmtId="43" fontId="2" fillId="0" borderId="2" xfId="0" applyNumberFormat="1" applyFont="1" applyFill="1" applyBorder="1" applyAlignment="1">
      <alignment horizontal="center" vertical="center"/>
    </xf>
    <xf numFmtId="0" fontId="9" fillId="0" borderId="2" xfId="0" applyFont="1" applyFill="1" applyBorder="1" applyAlignment="1">
      <alignment vertical="center" wrapText="1"/>
    </xf>
    <xf numFmtId="0" fontId="10" fillId="0" borderId="2" xfId="0" applyNumberFormat="1" applyFont="1" applyFill="1" applyBorder="1" applyAlignment="1">
      <alignment vertical="center" wrapText="1"/>
    </xf>
    <xf numFmtId="49" fontId="11" fillId="0" borderId="2" xfId="0" applyNumberFormat="1" applyFont="1" applyFill="1" applyBorder="1" applyAlignment="1">
      <alignment horizontal="center" vertical="center" wrapText="1"/>
    </xf>
    <xf numFmtId="49" fontId="10" fillId="0" borderId="2" xfId="0" applyNumberFormat="1" applyFont="1" applyFill="1" applyBorder="1" applyAlignment="1">
      <alignment horizontal="left" vertical="center" wrapText="1"/>
    </xf>
    <xf numFmtId="43" fontId="12" fillId="0" borderId="2" xfId="0" applyNumberFormat="1" applyFont="1" applyFill="1" applyBorder="1" applyAlignment="1">
      <alignment horizontal="center" vertical="center"/>
    </xf>
    <xf numFmtId="43" fontId="12" fillId="0" borderId="2" xfId="0" applyNumberFormat="1" applyFont="1" applyFill="1" applyBorder="1" applyAlignment="1">
      <alignment horizontal="center" vertical="center" wrapText="1"/>
    </xf>
    <xf numFmtId="49" fontId="13" fillId="0" borderId="2"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15"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43" fontId="2" fillId="0" borderId="2" xfId="0" applyNumberFormat="1" applyFont="1" applyFill="1" applyBorder="1" applyAlignment="1">
      <alignment horizontal="center" vertical="center" wrapText="1"/>
    </xf>
    <xf numFmtId="43" fontId="3" fillId="0" borderId="2" xfId="0" applyNumberFormat="1" applyFont="1" applyFill="1" applyBorder="1" applyAlignment="1">
      <alignment horizontal="center" vertical="center" wrapText="1"/>
    </xf>
    <xf numFmtId="0" fontId="3" fillId="0" borderId="2" xfId="0" applyNumberFormat="1" applyFont="1" applyFill="1" applyBorder="1" applyAlignment="1">
      <alignment vertical="center" wrapText="1"/>
    </xf>
    <xf numFmtId="0" fontId="16" fillId="0" borderId="2" xfId="0" applyFont="1" applyFill="1" applyBorder="1" applyAlignment="1">
      <alignment horizontal="center" vertical="center" wrapText="1"/>
    </xf>
    <xf numFmtId="176" fontId="17" fillId="0" borderId="2" xfId="0" applyNumberFormat="1" applyFont="1" applyFill="1" applyBorder="1" applyAlignment="1">
      <alignment horizontal="center" vertical="center" wrapText="1"/>
    </xf>
    <xf numFmtId="0" fontId="18" fillId="0" borderId="2" xfId="0" applyFont="1" applyFill="1" applyBorder="1" applyAlignment="1">
      <alignment horizontal="left" vertical="center" wrapText="1"/>
    </xf>
    <xf numFmtId="0" fontId="18" fillId="0" borderId="2"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9"/>
  <sheetViews>
    <sheetView tabSelected="1" zoomScale="85" zoomScaleNormal="85" workbookViewId="0">
      <pane ySplit="4" topLeftCell="A20" activePane="bottomLeft" state="frozen"/>
      <selection/>
      <selection pane="bottomLeft" activeCell="C26" sqref="C26"/>
    </sheetView>
  </sheetViews>
  <sheetFormatPr defaultColWidth="16.775" defaultRowHeight="13.5" outlineLevelCol="7"/>
  <cols>
    <col min="1" max="1" width="71.4333333333333" customWidth="1"/>
    <col min="2" max="2" width="11.75" customWidth="1"/>
    <col min="3" max="3" width="43.725" customWidth="1"/>
    <col min="4" max="4" width="16.625" customWidth="1"/>
    <col min="5" max="5" width="11.75" customWidth="1"/>
    <col min="6" max="6" width="15.9166666666667" customWidth="1"/>
    <col min="7" max="7" width="14.3666666666667" customWidth="1"/>
    <col min="8" max="8" width="9.1" customWidth="1"/>
    <col min="9" max="16379" width="16.775" customWidth="1"/>
  </cols>
  <sheetData>
    <row r="1" ht="34" customHeight="1" spans="1:8">
      <c r="A1" s="5" t="s">
        <v>0</v>
      </c>
      <c r="B1" s="5"/>
      <c r="C1" s="5"/>
      <c r="D1" s="5"/>
      <c r="E1" s="5"/>
      <c r="F1" s="5"/>
      <c r="G1" s="5"/>
      <c r="H1" s="5"/>
    </row>
    <row r="2" ht="21" customHeight="1" spans="1:8">
      <c r="A2" s="6"/>
      <c r="B2" s="6"/>
      <c r="C2" s="6"/>
      <c r="D2" s="7">
        <v>45169</v>
      </c>
      <c r="E2" s="8"/>
      <c r="F2" s="6"/>
      <c r="G2" s="6"/>
      <c r="H2" s="6"/>
    </row>
    <row r="3" s="1" customFormat="1" ht="23" customHeight="1" spans="1:8">
      <c r="A3" s="9" t="s">
        <v>1</v>
      </c>
      <c r="B3" s="10"/>
      <c r="C3" s="10"/>
      <c r="D3" s="10"/>
      <c r="E3" s="10"/>
      <c r="F3" s="10"/>
      <c r="G3" s="10" t="s">
        <v>2</v>
      </c>
      <c r="H3" s="9"/>
    </row>
    <row r="4" s="2" customFormat="1" ht="36" customHeight="1" spans="1:8">
      <c r="A4" s="11" t="s">
        <v>3</v>
      </c>
      <c r="B4" s="12" t="s">
        <v>4</v>
      </c>
      <c r="C4" s="11" t="s">
        <v>5</v>
      </c>
      <c r="D4" s="11" t="s">
        <v>6</v>
      </c>
      <c r="E4" s="11" t="s">
        <v>7</v>
      </c>
      <c r="F4" s="11" t="s">
        <v>8</v>
      </c>
      <c r="G4" s="11" t="s">
        <v>9</v>
      </c>
      <c r="H4" s="11" t="s">
        <v>10</v>
      </c>
    </row>
    <row r="5" s="2" customFormat="1" ht="33" customHeight="1" spans="1:8">
      <c r="A5" s="13" t="s">
        <v>11</v>
      </c>
      <c r="B5" s="14"/>
      <c r="C5" s="14"/>
      <c r="D5" s="15">
        <v>5000</v>
      </c>
      <c r="E5" s="15"/>
      <c r="F5" s="15">
        <v>2903</v>
      </c>
      <c r="G5" s="16">
        <f t="shared" ref="G5:G27" si="0">D5-F5</f>
        <v>2097</v>
      </c>
      <c r="H5" s="17"/>
    </row>
    <row r="6" s="2" customFormat="1" ht="33" customHeight="1" spans="1:8">
      <c r="A6" s="13" t="s">
        <v>12</v>
      </c>
      <c r="B6" s="14"/>
      <c r="C6" s="18"/>
      <c r="D6" s="15">
        <v>13105.29</v>
      </c>
      <c r="E6" s="15">
        <v>0</v>
      </c>
      <c r="F6" s="15">
        <v>2621.06</v>
      </c>
      <c r="G6" s="16">
        <f t="shared" si="0"/>
        <v>10484.23</v>
      </c>
      <c r="H6" s="17"/>
    </row>
    <row r="7" s="2" customFormat="1" ht="33" customHeight="1" spans="1:8">
      <c r="A7" s="19" t="s">
        <v>13</v>
      </c>
      <c r="B7" s="14"/>
      <c r="C7" s="20"/>
      <c r="D7" s="21">
        <v>240</v>
      </c>
      <c r="E7" s="15"/>
      <c r="F7" s="15">
        <v>0</v>
      </c>
      <c r="G7" s="16">
        <f t="shared" si="0"/>
        <v>240</v>
      </c>
      <c r="H7" s="17"/>
    </row>
    <row r="8" s="2" customFormat="1" ht="85" customHeight="1" spans="1:8">
      <c r="A8" s="19" t="s">
        <v>14</v>
      </c>
      <c r="B8" s="14"/>
      <c r="C8" s="22"/>
      <c r="D8" s="15">
        <v>9000</v>
      </c>
      <c r="E8" s="15">
        <f>670+50+100+100+200</f>
        <v>1120</v>
      </c>
      <c r="F8" s="15">
        <f>1909.42+400+300+300+700+263.7+670+50+100+100+200</f>
        <v>4993.12</v>
      </c>
      <c r="G8" s="16">
        <f t="shared" si="0"/>
        <v>4006.88</v>
      </c>
      <c r="H8" s="17"/>
    </row>
    <row r="9" s="2" customFormat="1" ht="33" customHeight="1" spans="1:8">
      <c r="A9" s="13" t="s">
        <v>15</v>
      </c>
      <c r="B9" s="14"/>
      <c r="C9" s="20"/>
      <c r="D9" s="15">
        <v>13400</v>
      </c>
      <c r="E9" s="15"/>
      <c r="F9" s="15">
        <v>0</v>
      </c>
      <c r="G9" s="16">
        <f t="shared" si="0"/>
        <v>13400</v>
      </c>
      <c r="H9" s="17"/>
    </row>
    <row r="10" s="2" customFormat="1" ht="33" customHeight="1" spans="1:8">
      <c r="A10" s="23" t="s">
        <v>16</v>
      </c>
      <c r="B10" s="24"/>
      <c r="C10" s="25"/>
      <c r="D10" s="26">
        <v>1051855.8</v>
      </c>
      <c r="E10" s="27"/>
      <c r="F10" s="27">
        <v>0</v>
      </c>
      <c r="G10" s="16">
        <f t="shared" si="0"/>
        <v>1051855.8</v>
      </c>
      <c r="H10" s="17"/>
    </row>
    <row r="11" s="2" customFormat="1" ht="54" customHeight="1" spans="1:8">
      <c r="A11" s="13" t="s">
        <v>17</v>
      </c>
      <c r="B11" s="11"/>
      <c r="C11" s="28"/>
      <c r="D11" s="21">
        <v>2000</v>
      </c>
      <c r="E11" s="15"/>
      <c r="F11" s="15">
        <f>280.9+837.99</f>
        <v>1118.89</v>
      </c>
      <c r="G11" s="16">
        <f t="shared" si="0"/>
        <v>881.11</v>
      </c>
      <c r="H11" s="17"/>
    </row>
    <row r="12" s="2" customFormat="1" ht="46" customHeight="1" spans="1:8">
      <c r="A12" s="29" t="s">
        <v>18</v>
      </c>
      <c r="B12" s="11"/>
      <c r="C12" s="14"/>
      <c r="D12" s="30">
        <v>6000</v>
      </c>
      <c r="E12" s="15"/>
      <c r="F12" s="15"/>
      <c r="G12" s="16">
        <f t="shared" si="0"/>
        <v>6000</v>
      </c>
      <c r="H12" s="17"/>
    </row>
    <row r="13" s="2" customFormat="1" ht="51" customHeight="1" spans="1:8">
      <c r="A13" s="13" t="s">
        <v>19</v>
      </c>
      <c r="B13" s="11"/>
      <c r="C13" s="31"/>
      <c r="D13" s="30">
        <v>660</v>
      </c>
      <c r="E13" s="15"/>
      <c r="F13" s="15"/>
      <c r="G13" s="16">
        <f t="shared" si="0"/>
        <v>660</v>
      </c>
      <c r="H13" s="17"/>
    </row>
    <row r="14" s="2" customFormat="1" ht="54" customHeight="1" spans="1:8">
      <c r="A14" s="13" t="s">
        <v>20</v>
      </c>
      <c r="B14" s="11"/>
      <c r="C14" s="31"/>
      <c r="D14" s="30">
        <v>540</v>
      </c>
      <c r="E14" s="15"/>
      <c r="F14" s="15"/>
      <c r="G14" s="16">
        <f t="shared" si="0"/>
        <v>540</v>
      </c>
      <c r="H14" s="17"/>
    </row>
    <row r="15" s="2" customFormat="1" ht="125" customHeight="1" spans="1:8">
      <c r="A15" s="13" t="s">
        <v>21</v>
      </c>
      <c r="B15" s="11"/>
      <c r="C15" s="31"/>
      <c r="D15" s="30">
        <v>25000</v>
      </c>
      <c r="E15" s="15">
        <v>0</v>
      </c>
      <c r="F15" s="15">
        <v>25000</v>
      </c>
      <c r="G15" s="16">
        <f t="shared" si="0"/>
        <v>0</v>
      </c>
      <c r="H15" s="17"/>
    </row>
    <row r="16" s="2" customFormat="1" ht="93" customHeight="1" spans="1:8">
      <c r="A16" s="13" t="s">
        <v>22</v>
      </c>
      <c r="B16" s="11"/>
      <c r="D16" s="30">
        <v>10000</v>
      </c>
      <c r="E16" s="15"/>
      <c r="F16" s="15">
        <v>10000</v>
      </c>
      <c r="G16" s="16">
        <f t="shared" si="0"/>
        <v>0</v>
      </c>
      <c r="H16" s="17"/>
    </row>
    <row r="17" s="2" customFormat="1" ht="110" customHeight="1" spans="1:8">
      <c r="A17" s="13" t="s">
        <v>23</v>
      </c>
      <c r="B17" s="11"/>
      <c r="C17" s="32" t="s">
        <v>24</v>
      </c>
      <c r="D17" s="30">
        <v>10000</v>
      </c>
      <c r="E17" s="15">
        <v>3250</v>
      </c>
      <c r="F17" s="15">
        <v>6059.5</v>
      </c>
      <c r="G17" s="16">
        <f t="shared" si="0"/>
        <v>3940.5</v>
      </c>
      <c r="H17" s="17"/>
    </row>
    <row r="18" s="2" customFormat="1" ht="131" customHeight="1" spans="1:8">
      <c r="A18" s="13" t="s">
        <v>25</v>
      </c>
      <c r="B18" s="11"/>
      <c r="C18" s="33"/>
      <c r="D18" s="30">
        <v>10000</v>
      </c>
      <c r="E18" s="15">
        <v>0</v>
      </c>
      <c r="F18" s="15">
        <v>10000</v>
      </c>
      <c r="G18" s="16">
        <f t="shared" si="0"/>
        <v>0</v>
      </c>
      <c r="H18" s="17"/>
    </row>
    <row r="19" s="3" customFormat="1" ht="66" customHeight="1" spans="1:8">
      <c r="A19" s="13" t="s">
        <v>26</v>
      </c>
      <c r="B19" s="34"/>
      <c r="C19" s="33" t="s">
        <v>27</v>
      </c>
      <c r="D19" s="33">
        <v>33600</v>
      </c>
      <c r="E19" s="35">
        <v>1254</v>
      </c>
      <c r="F19" s="35">
        <v>12354</v>
      </c>
      <c r="G19" s="16">
        <f t="shared" si="0"/>
        <v>21246</v>
      </c>
      <c r="H19" s="36"/>
    </row>
    <row r="20" s="3" customFormat="1" ht="45" customHeight="1" spans="1:8">
      <c r="A20" s="13" t="s">
        <v>28</v>
      </c>
      <c r="B20" s="34"/>
      <c r="C20" s="33" t="s">
        <v>29</v>
      </c>
      <c r="D20" s="33">
        <v>10000</v>
      </c>
      <c r="E20" s="35">
        <v>10000</v>
      </c>
      <c r="F20" s="35">
        <v>10000</v>
      </c>
      <c r="G20" s="16">
        <f t="shared" si="0"/>
        <v>0</v>
      </c>
      <c r="H20" s="36"/>
    </row>
    <row r="21" s="3" customFormat="1" ht="45" customHeight="1" spans="1:8">
      <c r="A21" s="13" t="s">
        <v>30</v>
      </c>
      <c r="B21" s="34"/>
      <c r="C21" s="33" t="s">
        <v>31</v>
      </c>
      <c r="D21" s="33">
        <v>9489</v>
      </c>
      <c r="E21" s="35">
        <v>9489</v>
      </c>
      <c r="F21" s="35">
        <v>9489</v>
      </c>
      <c r="G21" s="16">
        <f t="shared" si="0"/>
        <v>0</v>
      </c>
      <c r="H21" s="36"/>
    </row>
    <row r="22" s="3" customFormat="1" ht="45" customHeight="1" spans="1:8">
      <c r="A22" s="13" t="s">
        <v>32</v>
      </c>
      <c r="B22" s="34"/>
      <c r="C22" s="33"/>
      <c r="D22" s="33">
        <v>6000</v>
      </c>
      <c r="E22" s="35"/>
      <c r="F22" s="35"/>
      <c r="G22" s="16">
        <f t="shared" si="0"/>
        <v>6000</v>
      </c>
      <c r="H22" s="36"/>
    </row>
    <row r="23" s="3" customFormat="1" ht="45" customHeight="1" spans="1:8">
      <c r="A23" s="13" t="s">
        <v>33</v>
      </c>
      <c r="B23" s="34"/>
      <c r="C23" s="33"/>
      <c r="D23" s="33">
        <v>275</v>
      </c>
      <c r="E23" s="35"/>
      <c r="F23" s="35"/>
      <c r="G23" s="16">
        <f t="shared" si="0"/>
        <v>275</v>
      </c>
      <c r="H23" s="36"/>
    </row>
    <row r="24" s="3" customFormat="1" ht="45" customHeight="1" spans="1:8">
      <c r="A24" s="13" t="s">
        <v>34</v>
      </c>
      <c r="B24" s="34"/>
      <c r="C24" s="33"/>
      <c r="D24" s="33">
        <v>450</v>
      </c>
      <c r="E24" s="35"/>
      <c r="F24" s="35"/>
      <c r="G24" s="16">
        <f t="shared" si="0"/>
        <v>450</v>
      </c>
      <c r="H24" s="36"/>
    </row>
    <row r="25" s="3" customFormat="1" ht="45" customHeight="1" spans="1:8">
      <c r="A25" s="13" t="s">
        <v>35</v>
      </c>
      <c r="B25" s="34"/>
      <c r="C25" s="33"/>
      <c r="D25" s="33">
        <v>255.47</v>
      </c>
      <c r="E25" s="35"/>
      <c r="F25" s="35"/>
      <c r="G25" s="16">
        <f t="shared" si="0"/>
        <v>255.47</v>
      </c>
      <c r="H25" s="36"/>
    </row>
    <row r="26" s="3" customFormat="1" ht="45" customHeight="1" spans="1:8">
      <c r="A26" s="13" t="s">
        <v>36</v>
      </c>
      <c r="B26" s="34"/>
      <c r="C26" s="33"/>
      <c r="D26" s="33">
        <v>38400</v>
      </c>
      <c r="E26" s="35"/>
      <c r="F26" s="35"/>
      <c r="G26" s="16">
        <f t="shared" si="0"/>
        <v>38400</v>
      </c>
      <c r="H26" s="36"/>
    </row>
    <row r="27" s="3" customFormat="1" ht="45" customHeight="1" spans="1:8">
      <c r="A27" s="13" t="s">
        <v>37</v>
      </c>
      <c r="B27" s="34"/>
      <c r="C27" s="33"/>
      <c r="D27" s="33">
        <v>26400</v>
      </c>
      <c r="E27" s="35"/>
      <c r="F27" s="35"/>
      <c r="G27" s="16">
        <f t="shared" si="0"/>
        <v>26400</v>
      </c>
      <c r="H27" s="36"/>
    </row>
    <row r="28" s="4" customFormat="1" ht="45" customHeight="1" spans="1:8">
      <c r="A28" s="37"/>
      <c r="B28" s="34"/>
      <c r="C28" s="38"/>
      <c r="D28" s="38">
        <f>SUM(D5:D27)</f>
        <v>1281670.56</v>
      </c>
      <c r="E28" s="36"/>
      <c r="F28" s="36"/>
      <c r="G28" s="39">
        <f>SUM(G5:G27)</f>
        <v>1187131.99</v>
      </c>
      <c r="H28" s="36"/>
    </row>
    <row r="29" ht="49" customHeight="1" spans="1:8">
      <c r="A29" s="40" t="s">
        <v>38</v>
      </c>
      <c r="B29" s="41"/>
      <c r="C29" s="41"/>
      <c r="D29" s="41"/>
      <c r="E29" s="41"/>
      <c r="F29" s="41"/>
      <c r="G29" s="41"/>
      <c r="H29" s="41"/>
    </row>
  </sheetData>
  <mergeCells count="4">
    <mergeCell ref="A1:H1"/>
    <mergeCell ref="D2:E2"/>
    <mergeCell ref="G3:H3"/>
    <mergeCell ref="A29:H29"/>
  </mergeCells>
  <pageMargins left="0.313888888888889" right="0.15625" top="0.313888888888889" bottom="0.15625" header="0.393055555555556" footer="0.511805555555556"/>
  <pageSetup paperSize="8" scale="68"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2024-02-21T00:53:35Z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7FFCCEAD94AF4788B07987CD81B06DC6</vt:lpwstr>
  </property>
</Properties>
</file>