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3)" sheetId="3" r:id="rId1"/>
  </sheets>
  <definedNames>
    <definedName name="_xlnm.Print_Titles" localSheetId="0">'Sheet1 (3)'!$1:$4</definedName>
  </definedNames>
  <calcPr calcId="144525"/>
</workbook>
</file>

<file path=xl/sharedStrings.xml><?xml version="1.0" encoding="utf-8"?>
<sst xmlns="http://schemas.openxmlformats.org/spreadsheetml/2006/main" count="37" uniqueCount="37">
  <si>
    <t>政府拨款使用管理情况明细表</t>
  </si>
  <si>
    <t>2023年5月30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</si>
  <si>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</si>
  <si>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</si>
  <si>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</si>
  <si>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</si>
  <si>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</si>
  <si>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</si>
  <si>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</si>
  <si>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</si>
  <si>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</si>
  <si>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</si>
  <si>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</si>
  <si>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</si>
  <si>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</si>
  <si>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</si>
  <si>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5.23付河北多奇商贸有限公司宝裕村开展“凝聚家力量，传承好家风”“国际家庭日”主题活动材料款268.07元</t>
  </si>
  <si>
    <t>市下拨农村人居环境整治——农村公厕奖补资金（第一批）</t>
  </si>
  <si>
    <t xml:space="preserve"> 2021年度生态补偿专项资金（耕地保护市级补贴）</t>
  </si>
  <si>
    <t>［03.09］收中山市横栏镇妇女联合会下拨实施“破难行动”经费</t>
  </si>
  <si>
    <t>［08.12］收中国共产党中山市横栏镇委员会组织人事办公室下拨2022年党组织组织生活经费</t>
  </si>
  <si>
    <t xml:space="preserve">[12.21]收中山市横栏镇社区卫生服务中心2022年1-9月婚检村级宣传发动经费                                                                                                                                                                                                                                                                                                                                                                                                                                                </t>
  </si>
  <si>
    <t xml:space="preserve">[12.21]收中山市横栏镇社区卫生服务中心横栏镇2022年7-11月婚检孕筛村级宣传发动经费                                                                                                                                                                                                                                                                                                                                                                                                                                     </t>
  </si>
  <si>
    <t>(2.28)市下拨农村人居环境整治2021年5月份</t>
  </si>
  <si>
    <t>5.8支叶胜仔2023年2月29日更换宝裕片路灯误工工资100元；5.8付黄惠明2023年4月7日安装同裕片路灯误工工资100元；5.8付梁凤超2023年4月11日指南片、九顷片三线整治误工工资150元；5.8付叶胜仔、梁凤超、黄惠明2023年3月15-17日宝裕村农家书屋安装电路误工工资1300元；5.8付宝裕村垃圾车加油充值款900元；5.10支宝裕村喷药器加油费100元；5.19付中山市横栏镇林旺五金门市部宝裕村市场对开发展路维修水管材料费954.55元；5.30支宝裕村喷药器加油费100元；</t>
  </si>
  <si>
    <t>(2.28)市下拨农村人居环境整治2021年8月份</t>
  </si>
  <si>
    <r>
      <rPr>
        <sz val="10"/>
        <color rgb="FFFF0000"/>
        <rFont val="宋体"/>
        <charset val="134"/>
      </rPr>
      <t>支2023年4月人居环境清洁人员工资10000元</t>
    </r>
    <r>
      <rPr>
        <sz val="8"/>
        <color rgb="FFFF0000"/>
        <rFont val="宋体"/>
        <charset val="134"/>
      </rPr>
      <t>（由原单12000元拆分）</t>
    </r>
  </si>
  <si>
    <t>(3.2)镇下拨农村人居环境整治2021年5月份</t>
  </si>
  <si>
    <t>(3.2)镇市下拨农村人居环境整治2021年8月份</t>
  </si>
  <si>
    <t>［04.］收2021年村协助征收个人物业租赁税征管工作奖励</t>
  </si>
  <si>
    <t>(4.14)市下拨农村人居环境整治2021年4月份</t>
  </si>
  <si>
    <r>
      <rPr>
        <sz val="11"/>
        <color theme="1"/>
        <rFont val="宋体"/>
        <charset val="134"/>
        <scheme val="minor"/>
      </rPr>
      <t>5.18付卢洪培、卢超明、黄土珍2023年5月15日宝裕村发展路和天宝街交叉口拆除棚屋及搭建星铁围蔽工资600元；5.19付中山市华地照明有限公司宝裕村发展路鸿福驾校到港源学校路灯安装路灯款1500元；</t>
    </r>
    <r>
      <rPr>
        <sz val="10"/>
        <color rgb="FFFF0000"/>
        <rFont val="宋体"/>
        <charset val="134"/>
        <scheme val="minor"/>
      </rPr>
      <t>支2023年4月人居环境清洁人员工资2000元</t>
    </r>
    <r>
      <rPr>
        <sz val="8"/>
        <color rgb="FFFF0000"/>
        <rFont val="宋体"/>
        <charset val="134"/>
        <scheme val="minor"/>
      </rPr>
      <t>（由原单12000元拆分）</t>
    </r>
  </si>
  <si>
    <t>(4.14)镇下拨农村人居环境整治2021年4月份</t>
  </si>
  <si>
    <t xml:space="preserve">［04.21］收中山市横栏镇社区卫生服务中心横栏镇2022年12月孕筛村级宣传发动经费                                                                                                                                                                                                                                                                                                                                                                                                                                           </t>
  </si>
  <si>
    <t xml:space="preserve">［04.21］收中山市横栏镇社区卫生服务中心横栏镇2022年10-12月婚前医学检查宝裕村宣传发动及随访经费                                                                                                                                                                                                                                                                                                                                                                                                                        </t>
  </si>
  <si>
    <t xml:space="preserve">［04.21］收中山市横栏镇社区卫生服务中心横栏镇2022年7月至2022年12月村级妇幼工作绩效                                                                                                                                                                                                                                                                                                                                                                                                                                    </t>
  </si>
  <si>
    <t>村委会负责人：冯洛朝               会计： 黄淑仪              村务公开监督（理财）小组：  梁嘉健、梁兆洪、李华堂</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</si>
</sst>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indexed="8"/>
      <name val="宋体"/>
      <charset val="134"/>
    </font>
    <font>
      <sz val="12"/>
      <color indexed="8"/>
      <name val="宋体"/>
      <charset val="134"/>
    </font>
    <font>
      <sz val="11"/>
      <name val="宋体"/>
      <charset val="134"/>
    </font>
    <font>
      <b/>
      <sz val="16"/>
      <color indexed="8"/>
      <name val="宋体"/>
      <charset val="134"/>
    </font>
    <font>
      <sz val="14"/>
      <color indexed="8"/>
      <name val="宋体"/>
      <charset val="134"/>
    </font>
    <font>
      <b/>
      <sz val="11"/>
      <color indexed="8"/>
      <name val="宋体"/>
      <charset val="134"/>
    </font>
    <font>
      <b/>
      <sz val="10"/>
      <color indexed="8"/>
      <name val="宋体"/>
      <charset val="134"/>
    </font>
    <font>
      <sz val="11"/>
      <color theme="1"/>
      <name val="宋体"/>
      <charset val="134"/>
      <scheme val="minor"/>
    </font>
    <font>
      <sz val="10"/>
      <color theme="1"/>
      <name val="宋体"/>
      <charset val="134"/>
      <scheme val="minor"/>
    </font>
    <font>
      <sz val="11"/>
      <color theme="1"/>
      <name val="宋体"/>
      <charset val="134"/>
    </font>
    <font>
      <b/>
      <sz val="11"/>
      <color theme="1"/>
      <name val="宋体"/>
      <charset val="134"/>
    </font>
    <font>
      <sz val="10"/>
      <color theme="1"/>
      <name val="宋体"/>
      <charset val="134"/>
    </font>
    <font>
      <sz val="10"/>
      <color indexed="8"/>
      <name val="宋体"/>
      <charset val="134"/>
    </font>
    <font>
      <sz val="10"/>
      <name val="宋体"/>
      <charset val="134"/>
      <scheme val="minor"/>
    </font>
    <font>
      <sz val="10"/>
      <color rgb="FFFF0000"/>
      <name val="宋体"/>
      <charset val="134"/>
    </font>
    <font>
      <sz val="10"/>
      <color rgb="FFFF0000"/>
      <name val="宋体"/>
      <charset val="134"/>
      <scheme val="minor"/>
    </font>
    <font>
      <b/>
      <sz val="11"/>
      <name val="宋体"/>
      <charset val="134"/>
    </font>
    <font>
      <b/>
      <sz val="11"/>
      <color theme="1"/>
      <name val="宋体"/>
      <charset val="134"/>
      <scheme val="minor"/>
    </font>
    <font>
      <b/>
      <sz val="14"/>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8"/>
      <color rgb="FFFF0000"/>
      <name val="宋体"/>
      <charset val="134"/>
    </font>
    <font>
      <sz val="8"/>
      <color rgb="FFFF0000"/>
      <name val="宋体"/>
      <charset val="134"/>
      <scheme val="minor"/>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9" fillId="2" borderId="0" applyNumberFormat="0" applyBorder="0" applyAlignment="0" applyProtection="0">
      <alignment vertical="center"/>
    </xf>
    <xf numFmtId="0" fontId="20" fillId="3"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9" fillId="4"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Border="0" applyAlignment="0" applyProtection="0">
      <alignment vertical="center"/>
    </xf>
    <xf numFmtId="0" fontId="22" fillId="4" borderId="0" applyNumberFormat="0" applyBorder="0" applyAlignment="0" applyProtection="0">
      <alignment vertical="center"/>
    </xf>
    <xf numFmtId="0" fontId="23" fillId="0" borderId="0" applyNumberFormat="0" applyBorder="0" applyAlignment="0" applyProtection="0">
      <alignment vertical="center"/>
    </xf>
    <xf numFmtId="9" fontId="0" fillId="0" borderId="0" applyFont="0" applyBorder="0" applyAlignment="0" applyProtection="0">
      <alignment vertical="center"/>
    </xf>
    <xf numFmtId="0" fontId="24" fillId="0" borderId="0" applyNumberFormat="0" applyBorder="0" applyAlignment="0" applyProtection="0">
      <alignment vertical="center"/>
    </xf>
    <xf numFmtId="0" fontId="0" fillId="6" borderId="5" applyNumberFormat="0" applyFont="0" applyAlignment="0" applyProtection="0">
      <alignment vertical="center"/>
    </xf>
    <xf numFmtId="0" fontId="22" fillId="5" borderId="0" applyNumberFormat="0" applyBorder="0" applyAlignment="0" applyProtection="0">
      <alignment vertical="center"/>
    </xf>
    <xf numFmtId="0" fontId="25" fillId="0" borderId="0" applyNumberFormat="0" applyBorder="0" applyAlignment="0" applyProtection="0">
      <alignment vertical="center"/>
    </xf>
    <xf numFmtId="0" fontId="26" fillId="0" borderId="0" applyNumberFormat="0" applyBorder="0" applyAlignment="0" applyProtection="0">
      <alignment vertical="center"/>
    </xf>
    <xf numFmtId="0" fontId="27" fillId="0" borderId="0" applyNumberFormat="0" applyBorder="0" applyAlignment="0" applyProtection="0">
      <alignment vertical="center"/>
    </xf>
    <xf numFmtId="0" fontId="28" fillId="0" borderId="0" applyNumberFormat="0" applyBorder="0" applyAlignment="0" applyProtection="0">
      <alignment vertical="center"/>
    </xf>
    <xf numFmtId="0" fontId="29" fillId="0" borderId="6" applyNumberFormat="0" applyAlignment="0" applyProtection="0">
      <alignment vertical="center"/>
    </xf>
    <xf numFmtId="0" fontId="30" fillId="0" borderId="6" applyNumberFormat="0" applyAlignment="0" applyProtection="0">
      <alignment vertical="center"/>
    </xf>
    <xf numFmtId="0" fontId="22" fillId="7" borderId="0" applyNumberFormat="0" applyBorder="0" applyAlignment="0" applyProtection="0">
      <alignment vertical="center"/>
    </xf>
    <xf numFmtId="0" fontId="25" fillId="0" borderId="7" applyNumberFormat="0" applyAlignment="0" applyProtection="0">
      <alignment vertical="center"/>
    </xf>
    <xf numFmtId="0" fontId="22" fillId="3" borderId="0" applyNumberFormat="0" applyBorder="0" applyAlignment="0" applyProtection="0">
      <alignment vertical="center"/>
    </xf>
    <xf numFmtId="0" fontId="31" fillId="2" borderId="8" applyNumberFormat="0" applyAlignment="0" applyProtection="0">
      <alignment vertical="center"/>
    </xf>
    <xf numFmtId="0" fontId="32" fillId="2" borderId="4" applyNumberFormat="0" applyAlignment="0" applyProtection="0">
      <alignment vertical="center"/>
    </xf>
    <xf numFmtId="0" fontId="33" fillId="8" borderId="9" applyNumberFormat="0" applyAlignment="0" applyProtection="0">
      <alignment vertical="center"/>
    </xf>
    <xf numFmtId="0" fontId="19" fillId="9" borderId="0" applyNumberFormat="0" applyBorder="0" applyAlignment="0" applyProtection="0">
      <alignment vertical="center"/>
    </xf>
    <xf numFmtId="0" fontId="22" fillId="10" borderId="0" applyNumberFormat="0" applyBorder="0" applyAlignment="0" applyProtection="0">
      <alignment vertical="center"/>
    </xf>
    <xf numFmtId="0" fontId="34" fillId="0" borderId="10" applyNumberFormat="0" applyAlignment="0" applyProtection="0">
      <alignment vertical="center"/>
    </xf>
    <xf numFmtId="0" fontId="35" fillId="0" borderId="11" applyNumberFormat="0" applyAlignment="0" applyProtection="0">
      <alignment vertical="center"/>
    </xf>
    <xf numFmtId="0" fontId="36" fillId="9" borderId="0" applyNumberFormat="0" applyBorder="0" applyAlignment="0" applyProtection="0">
      <alignment vertical="center"/>
    </xf>
    <xf numFmtId="0" fontId="21" fillId="11" borderId="0" applyNumberFormat="0" applyBorder="0" applyAlignment="0" applyProtection="0">
      <alignment vertical="center"/>
    </xf>
    <xf numFmtId="0" fontId="19" fillId="12" borderId="0" applyNumberFormat="0" applyBorder="0" applyAlignment="0" applyProtection="0">
      <alignment vertical="center"/>
    </xf>
    <xf numFmtId="0" fontId="22" fillId="13" borderId="0" applyNumberFormat="0" applyBorder="0" applyAlignment="0" applyProtection="0">
      <alignment vertical="center"/>
    </xf>
    <xf numFmtId="0" fontId="19" fillId="14" borderId="0" applyNumberFormat="0" applyBorder="0" applyAlignment="0" applyProtection="0">
      <alignment vertical="center"/>
    </xf>
    <xf numFmtId="0" fontId="19" fillId="7"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2" fillId="8" borderId="0" applyNumberFormat="0" applyBorder="0" applyAlignment="0" applyProtection="0">
      <alignment vertical="center"/>
    </xf>
    <xf numFmtId="0" fontId="22" fillId="15" borderId="0" applyNumberFormat="0" applyBorder="0" applyAlignment="0" applyProtection="0">
      <alignment vertical="center"/>
    </xf>
    <xf numFmtId="0" fontId="19" fillId="6" borderId="0" applyNumberFormat="0" applyBorder="0" applyAlignment="0" applyProtection="0">
      <alignment vertical="center"/>
    </xf>
    <xf numFmtId="0" fontId="19" fillId="3" borderId="0" applyNumberFormat="0" applyBorder="0" applyAlignment="0" applyProtection="0">
      <alignment vertical="center"/>
    </xf>
    <xf numFmtId="0" fontId="22" fillId="13" borderId="0" applyNumberFormat="0" applyBorder="0" applyAlignment="0" applyProtection="0">
      <alignment vertical="center"/>
    </xf>
    <xf numFmtId="0" fontId="19" fillId="7" borderId="0" applyNumberFormat="0" applyBorder="0" applyAlignment="0" applyProtection="0">
      <alignment vertical="center"/>
    </xf>
    <xf numFmtId="0" fontId="22" fillId="7" borderId="0" applyNumberFormat="0" applyBorder="0" applyAlignment="0" applyProtection="0">
      <alignment vertical="center"/>
    </xf>
    <xf numFmtId="0" fontId="22" fillId="16" borderId="0" applyNumberFormat="0" applyBorder="0" applyAlignment="0" applyProtection="0">
      <alignment vertical="center"/>
    </xf>
    <xf numFmtId="0" fontId="19" fillId="9" borderId="0" applyNumberFormat="0" applyBorder="0" applyAlignment="0" applyProtection="0">
      <alignment vertical="center"/>
    </xf>
    <xf numFmtId="0" fontId="22" fillId="16" borderId="0" applyNumberFormat="0" applyBorder="0" applyAlignment="0" applyProtection="0">
      <alignment vertical="center"/>
    </xf>
  </cellStyleXfs>
  <cellXfs count="41">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2" fillId="0" borderId="0" xfId="0" applyFont="1" applyFill="1" applyAlignment="1">
      <alignment vertical="center" wrapText="1"/>
    </xf>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2" fillId="0" borderId="2" xfId="0" applyNumberFormat="1"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49" fontId="0" fillId="0" borderId="3" xfId="0" applyNumberFormat="1" applyFont="1" applyFill="1" applyBorder="1" applyAlignment="1">
      <alignment vertical="center" wrapText="1"/>
    </xf>
    <xf numFmtId="0" fontId="2" fillId="0" borderId="2" xfId="0" applyNumberFormat="1" applyFont="1" applyFill="1" applyBorder="1" applyAlignment="1">
      <alignment vertical="center"/>
    </xf>
    <xf numFmtId="49" fontId="0" fillId="0" borderId="2" xfId="0" applyNumberFormat="1" applyFont="1" applyFill="1" applyBorder="1" applyAlignment="1">
      <alignment vertical="center" wrapText="1"/>
    </xf>
    <xf numFmtId="43" fontId="2"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9" fillId="0" borderId="2" xfId="0" applyNumberFormat="1" applyFont="1" applyFill="1" applyBorder="1" applyAlignment="1">
      <alignment vertical="center" wrapText="1"/>
    </xf>
    <xf numFmtId="49" fontId="10" fillId="0" borderId="2" xfId="0" applyNumberFormat="1" applyFont="1" applyFill="1" applyBorder="1" applyAlignment="1">
      <alignment horizontal="center" vertical="center" wrapText="1"/>
    </xf>
    <xf numFmtId="49" fontId="9" fillId="0" borderId="2" xfId="0" applyNumberFormat="1" applyFont="1" applyFill="1" applyBorder="1" applyAlignment="1">
      <alignment horizontal="left" vertical="center" wrapText="1"/>
    </xf>
    <xf numFmtId="43" fontId="11" fillId="0" borderId="2" xfId="0" applyNumberFormat="1" applyFont="1" applyFill="1" applyBorder="1" applyAlignment="1">
      <alignment horizontal="center" vertical="center"/>
    </xf>
    <xf numFmtId="43" fontId="11" fillId="0" borderId="2"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14" fillId="0" borderId="2" xfId="0" applyFont="1" applyFill="1" applyBorder="1" applyAlignment="1">
      <alignment vertical="center" wrapText="1"/>
    </xf>
    <xf numFmtId="0" fontId="15" fillId="0" borderId="2" xfId="0"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43" fontId="16" fillId="0" borderId="2" xfId="0" applyNumberFormat="1" applyFont="1" applyFill="1" applyBorder="1" applyAlignment="1">
      <alignment horizontal="center" vertical="center" wrapText="1"/>
    </xf>
    <xf numFmtId="43" fontId="16" fillId="0" borderId="2" xfId="0" applyNumberFormat="1" applyFont="1" applyFill="1" applyBorder="1" applyAlignment="1">
      <alignment horizontal="center" vertical="center"/>
    </xf>
    <xf numFmtId="176" fontId="17" fillId="0" borderId="2" xfId="0" applyNumberFormat="1"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tabSelected="1" zoomScale="115" zoomScaleNormal="115" workbookViewId="0">
      <pane ySplit="4" topLeftCell="A17" activePane="bottomLeft" state="frozen"/>
      <selection/>
      <selection pane="bottomLeft" activeCell="C20" sqref="C20"/>
    </sheetView>
  </sheetViews>
  <sheetFormatPr defaultColWidth="16.775" defaultRowHeight="13.5" outlineLevelCol="7"/>
  <cols>
    <col min="1" max="1" width="71.4333333333333" customWidth="1"/>
    <col min="2" max="2" width="11.75" customWidth="1"/>
    <col min="3" max="3" width="43.725" customWidth="1"/>
    <col min="4" max="4" width="16.625" customWidth="1"/>
    <col min="5" max="5" width="11.75" customWidth="1"/>
    <col min="6" max="6" width="15.9166666666667" customWidth="1"/>
    <col min="7" max="7" width="14.3666666666667" customWidth="1"/>
    <col min="8" max="8" width="9.1" customWidth="1"/>
    <col min="9" max="16379"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6" customHeight="1" spans="1:8">
      <c r="A4" s="9" t="s">
        <v>4</v>
      </c>
      <c r="B4" s="10" t="s">
        <v>5</v>
      </c>
      <c r="C4" s="9" t="s">
        <v>6</v>
      </c>
      <c r="D4" s="9" t="s">
        <v>7</v>
      </c>
      <c r="E4" s="9" t="s">
        <v>8</v>
      </c>
      <c r="F4" s="9" t="s">
        <v>9</v>
      </c>
      <c r="G4" s="9" t="s">
        <v>10</v>
      </c>
      <c r="H4" s="9" t="s">
        <v>11</v>
      </c>
    </row>
    <row r="5" s="2" customFormat="1" ht="33" customHeight="1" spans="1:8">
      <c r="A5" s="11" t="s">
        <v>12</v>
      </c>
      <c r="B5" s="12"/>
      <c r="C5" s="12"/>
      <c r="D5" s="13">
        <v>5000</v>
      </c>
      <c r="E5" s="13"/>
      <c r="F5" s="13">
        <v>2903</v>
      </c>
      <c r="G5" s="14">
        <f t="shared" ref="G5:G24" si="0">D5-F5</f>
        <v>2097</v>
      </c>
      <c r="H5" s="15"/>
    </row>
    <row r="6" s="2" customFormat="1" ht="33" customHeight="1" spans="1:8">
      <c r="A6" s="11" t="s">
        <v>13</v>
      </c>
      <c r="B6" s="12"/>
      <c r="C6" s="16"/>
      <c r="D6" s="13">
        <v>13105.29</v>
      </c>
      <c r="E6" s="13">
        <v>0</v>
      </c>
      <c r="F6" s="13">
        <v>2621.06</v>
      </c>
      <c r="G6" s="14">
        <f t="shared" si="0"/>
        <v>10484.23</v>
      </c>
      <c r="H6" s="15"/>
    </row>
    <row r="7" s="2" customFormat="1" ht="33" customHeight="1" spans="1:8">
      <c r="A7" s="17" t="s">
        <v>14</v>
      </c>
      <c r="B7" s="12"/>
      <c r="C7" s="18"/>
      <c r="D7" s="19">
        <v>240</v>
      </c>
      <c r="E7" s="13"/>
      <c r="F7" s="13">
        <v>0</v>
      </c>
      <c r="G7" s="14">
        <f t="shared" si="0"/>
        <v>240</v>
      </c>
      <c r="H7" s="15"/>
    </row>
    <row r="8" s="2" customFormat="1" ht="85" customHeight="1" spans="1:8">
      <c r="A8" s="17" t="s">
        <v>15</v>
      </c>
      <c r="B8" s="12"/>
      <c r="C8" s="20" t="s">
        <v>16</v>
      </c>
      <c r="D8" s="13">
        <v>9000</v>
      </c>
      <c r="E8" s="13">
        <v>268.07</v>
      </c>
      <c r="F8" s="13">
        <f>1909.42+400+300+300+700+263.7+670+50+100+100+200+268.07</f>
        <v>5261.19</v>
      </c>
      <c r="G8" s="14">
        <f t="shared" si="0"/>
        <v>3738.81</v>
      </c>
      <c r="H8" s="15"/>
    </row>
    <row r="9" s="2" customFormat="1" ht="33" customHeight="1" spans="1:8">
      <c r="A9" s="11" t="s">
        <v>17</v>
      </c>
      <c r="B9" s="12"/>
      <c r="C9" s="18"/>
      <c r="D9" s="13">
        <v>13400</v>
      </c>
      <c r="E9" s="13"/>
      <c r="F9" s="13">
        <v>0</v>
      </c>
      <c r="G9" s="14">
        <f t="shared" si="0"/>
        <v>13400</v>
      </c>
      <c r="H9" s="15"/>
    </row>
    <row r="10" s="2" customFormat="1" ht="33" customHeight="1" spans="1:8">
      <c r="A10" s="21" t="s">
        <v>18</v>
      </c>
      <c r="B10" s="22"/>
      <c r="C10" s="23"/>
      <c r="D10" s="24">
        <v>1051855.8</v>
      </c>
      <c r="E10" s="25"/>
      <c r="F10" s="25">
        <v>0</v>
      </c>
      <c r="G10" s="14">
        <f t="shared" si="0"/>
        <v>1051855.8</v>
      </c>
      <c r="H10" s="15"/>
    </row>
    <row r="11" s="2" customFormat="1" ht="54" customHeight="1" spans="1:8">
      <c r="A11" s="11" t="s">
        <v>19</v>
      </c>
      <c r="B11" s="9"/>
      <c r="C11" s="26"/>
      <c r="D11" s="19">
        <v>2000</v>
      </c>
      <c r="E11" s="13"/>
      <c r="F11" s="13">
        <f>280.9+837.99</f>
        <v>1118.89</v>
      </c>
      <c r="G11" s="14">
        <f t="shared" si="0"/>
        <v>881.11</v>
      </c>
      <c r="H11" s="15"/>
    </row>
    <row r="12" s="2" customFormat="1" ht="46" customHeight="1" spans="1:8">
      <c r="A12" s="27" t="s">
        <v>20</v>
      </c>
      <c r="B12" s="9"/>
      <c r="C12" s="12"/>
      <c r="D12" s="28">
        <v>6000</v>
      </c>
      <c r="E12" s="13"/>
      <c r="F12" s="13"/>
      <c r="G12" s="14">
        <f t="shared" si="0"/>
        <v>6000</v>
      </c>
      <c r="H12" s="15"/>
    </row>
    <row r="13" s="2" customFormat="1" ht="51" customHeight="1" spans="1:8">
      <c r="A13" s="11" t="s">
        <v>21</v>
      </c>
      <c r="B13" s="9"/>
      <c r="C13" s="29"/>
      <c r="D13" s="28">
        <v>660</v>
      </c>
      <c r="E13" s="13">
        <v>0</v>
      </c>
      <c r="F13" s="13">
        <v>660</v>
      </c>
      <c r="G13" s="14">
        <f t="shared" si="0"/>
        <v>0</v>
      </c>
      <c r="H13" s="15"/>
    </row>
    <row r="14" s="2" customFormat="1" ht="54" customHeight="1" spans="1:8">
      <c r="A14" s="11" t="s">
        <v>22</v>
      </c>
      <c r="B14" s="9"/>
      <c r="C14" s="11"/>
      <c r="D14" s="28">
        <v>540</v>
      </c>
      <c r="E14" s="13">
        <v>0</v>
      </c>
      <c r="F14" s="13">
        <v>540</v>
      </c>
      <c r="G14" s="14">
        <f t="shared" si="0"/>
        <v>0</v>
      </c>
      <c r="H14" s="15"/>
    </row>
    <row r="15" s="2" customFormat="1" ht="120" customHeight="1" spans="1:8">
      <c r="A15" s="11" t="s">
        <v>23</v>
      </c>
      <c r="B15" s="9"/>
      <c r="C15" s="30" t="s">
        <v>24</v>
      </c>
      <c r="D15" s="28">
        <v>25000</v>
      </c>
      <c r="E15" s="13">
        <f>100+100+150+1300+900+100+954.55</f>
        <v>3604.55</v>
      </c>
      <c r="F15" s="13">
        <f>14600+150+150+100+100+100+100+1200+4800+100+100+150+1300+900+100+954.55</f>
        <v>24904.55</v>
      </c>
      <c r="G15" s="14">
        <f t="shared" si="0"/>
        <v>95.4500000000007</v>
      </c>
      <c r="H15" s="15"/>
    </row>
    <row r="16" s="2" customFormat="1" ht="43" customHeight="1" spans="1:8">
      <c r="A16" s="11" t="s">
        <v>25</v>
      </c>
      <c r="B16" s="9"/>
      <c r="C16" s="31" t="s">
        <v>26</v>
      </c>
      <c r="D16" s="28">
        <v>10000</v>
      </c>
      <c r="E16" s="13">
        <v>10000</v>
      </c>
      <c r="F16" s="13">
        <v>10000</v>
      </c>
      <c r="G16" s="14">
        <f t="shared" si="0"/>
        <v>0</v>
      </c>
      <c r="H16" s="15"/>
    </row>
    <row r="17" s="2" customFormat="1" ht="45" customHeight="1" spans="1:8">
      <c r="A17" s="11" t="s">
        <v>27</v>
      </c>
      <c r="B17" s="9"/>
      <c r="C17" s="32"/>
      <c r="D17" s="28">
        <v>10000</v>
      </c>
      <c r="E17" s="13"/>
      <c r="F17" s="13"/>
      <c r="G17" s="14">
        <f t="shared" si="0"/>
        <v>10000</v>
      </c>
      <c r="H17" s="15"/>
    </row>
    <row r="18" s="2" customFormat="1" ht="45" customHeight="1" spans="1:8">
      <c r="A18" s="11" t="s">
        <v>28</v>
      </c>
      <c r="B18" s="9"/>
      <c r="C18" s="32"/>
      <c r="D18" s="28">
        <v>10000</v>
      </c>
      <c r="E18" s="13"/>
      <c r="F18" s="13"/>
      <c r="G18" s="14">
        <f t="shared" si="0"/>
        <v>10000</v>
      </c>
      <c r="H18" s="15"/>
    </row>
    <row r="19" s="2" customFormat="1" ht="45" customHeight="1" spans="1:8">
      <c r="A19" s="11" t="s">
        <v>29</v>
      </c>
      <c r="B19" s="9"/>
      <c r="C19" s="32"/>
      <c r="D19" s="29">
        <v>44715.76</v>
      </c>
      <c r="E19" s="13"/>
      <c r="F19" s="13"/>
      <c r="G19" s="14">
        <f t="shared" si="0"/>
        <v>44715.76</v>
      </c>
      <c r="H19" s="15"/>
    </row>
    <row r="20" s="3" customFormat="1" ht="98" customHeight="1" spans="1:8">
      <c r="A20" s="11" t="s">
        <v>30</v>
      </c>
      <c r="B20" s="33"/>
      <c r="C20" s="34" t="s">
        <v>31</v>
      </c>
      <c r="D20" s="29">
        <v>33600</v>
      </c>
      <c r="E20" s="35">
        <f>600+1500+2000</f>
        <v>4100</v>
      </c>
      <c r="F20" s="35">
        <f>14200+600+1500+2000</f>
        <v>18300</v>
      </c>
      <c r="G20" s="14">
        <f t="shared" si="0"/>
        <v>15300</v>
      </c>
      <c r="H20" s="36"/>
    </row>
    <row r="21" s="3" customFormat="1" ht="45" customHeight="1" spans="1:8">
      <c r="A21" s="11" t="s">
        <v>32</v>
      </c>
      <c r="B21" s="33"/>
      <c r="C21" s="29"/>
      <c r="D21" s="29">
        <v>10000</v>
      </c>
      <c r="E21" s="35"/>
      <c r="F21" s="35"/>
      <c r="G21" s="14">
        <f t="shared" si="0"/>
        <v>10000</v>
      </c>
      <c r="H21" s="36"/>
    </row>
    <row r="22" s="3" customFormat="1" ht="45" customHeight="1" spans="1:8">
      <c r="A22" s="11" t="s">
        <v>33</v>
      </c>
      <c r="B22" s="33"/>
      <c r="C22" s="29"/>
      <c r="D22" s="29">
        <v>90</v>
      </c>
      <c r="E22" s="35"/>
      <c r="F22" s="35"/>
      <c r="G22" s="14">
        <f t="shared" si="0"/>
        <v>90</v>
      </c>
      <c r="H22" s="36"/>
    </row>
    <row r="23" s="3" customFormat="1" ht="45" customHeight="1" spans="1:8">
      <c r="A23" s="11" t="s">
        <v>34</v>
      </c>
      <c r="B23" s="33"/>
      <c r="C23" s="29"/>
      <c r="D23" s="29">
        <v>275</v>
      </c>
      <c r="E23" s="35"/>
      <c r="F23" s="35"/>
      <c r="G23" s="14">
        <f t="shared" si="0"/>
        <v>275</v>
      </c>
      <c r="H23" s="36"/>
    </row>
    <row r="24" s="3" customFormat="1" ht="45" customHeight="1" spans="1:8">
      <c r="A24" s="11" t="s">
        <v>35</v>
      </c>
      <c r="B24" s="33"/>
      <c r="C24" s="29"/>
      <c r="D24" s="29">
        <v>9489</v>
      </c>
      <c r="E24" s="35"/>
      <c r="F24" s="35"/>
      <c r="G24" s="14">
        <f t="shared" si="0"/>
        <v>9489</v>
      </c>
      <c r="H24" s="36"/>
    </row>
    <row r="25" s="2" customFormat="1" ht="31" customHeight="1" spans="1:8">
      <c r="A25" s="17"/>
      <c r="B25" s="9"/>
      <c r="C25" s="12"/>
      <c r="D25" s="37">
        <f>SUM(D5:D24)</f>
        <v>1254970.85</v>
      </c>
      <c r="E25" s="13"/>
      <c r="F25" s="13"/>
      <c r="G25" s="38">
        <f>SUM(G5:G24)</f>
        <v>1188662.16</v>
      </c>
      <c r="H25" s="15"/>
    </row>
    <row r="26" ht="49" customHeight="1" spans="1:8">
      <c r="A26" s="39" t="s">
        <v>36</v>
      </c>
      <c r="B26" s="40"/>
      <c r="C26" s="40"/>
      <c r="D26" s="40"/>
      <c r="E26" s="40"/>
      <c r="F26" s="40"/>
      <c r="G26" s="40"/>
      <c r="H26" s="40"/>
    </row>
  </sheetData>
  <mergeCells count="4">
    <mergeCell ref="A1:H1"/>
    <mergeCell ref="D2:E2"/>
    <mergeCell ref="G3:H3"/>
    <mergeCell ref="A26:H26"/>
  </mergeCells>
  <pageMargins left="0.314583333333333" right="0.156944444444444" top="0.313888888888889" bottom="0.15625" header="0.393055555555556" footer="0.511805555555556"/>
  <pageSetup paperSize="8" scale="7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2024-02-21T00:50:29Z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49500133008549CC81EB6D9B15CE344F</vt:lpwstr>
  </property>
</Properties>
</file>