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540"/>
  </bookViews>
  <sheets>
    <sheet name="Sheet1 (2)" sheetId="2" r:id="rId1"/>
    <sheet name="Sheet1" sheetId="1" r:id="rId2"/>
  </sheets>
  <definedNames>
    <definedName name="_xlnm._FilterDatabase" localSheetId="1" hidden="1">Sheet1!$A$7:$G$130</definedName>
    <definedName name="_xlnm._FilterDatabase" localSheetId="0" hidden="1">'Sheet1 (2)'!$A$6:$F$14</definedName>
  </definedNames>
  <calcPr calcId="125725"/>
</workbook>
</file>

<file path=xl/calcChain.xml><?xml version="1.0" encoding="utf-8"?>
<calcChain xmlns="http://schemas.openxmlformats.org/spreadsheetml/2006/main">
  <c r="E13" i="2"/>
  <c r="D13"/>
  <c r="F12"/>
  <c r="F11"/>
  <c r="F10"/>
  <c r="F9"/>
  <c r="F8"/>
  <c r="F129" i="1"/>
  <c r="G129" s="1"/>
  <c r="E129"/>
  <c r="G128"/>
  <c r="G127"/>
  <c r="G126"/>
  <c r="G125"/>
  <c r="G124"/>
  <c r="G123"/>
  <c r="F123"/>
  <c r="E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<sst xmlns="http://schemas.openxmlformats.org/spreadsheetml/2006/main" count="214" uniqueCount="105">
  <si>
    <t>直达资金信息公开一览表</t>
  </si>
  <si>
    <t>（2023年度）</t>
  </si>
  <si>
    <t>公开单位（资金使用部门）：</t>
  </si>
  <si>
    <t>序号</t>
  </si>
  <si>
    <t>直达资金项目名称</t>
  </si>
  <si>
    <t>资金使用部门</t>
  </si>
  <si>
    <t>单位项目名称</t>
  </si>
  <si>
    <t>下达预算数（元）</t>
  </si>
  <si>
    <t>实际支出数（元）</t>
  </si>
  <si>
    <t>支出进度（%）</t>
  </si>
  <si>
    <t>中央财政困难群众救助补助资金(中山)</t>
  </si>
  <si>
    <t>中山市黄圃镇公共服务办公室</t>
  </si>
  <si>
    <t>残疾人机动轮椅车燃油补贴</t>
  </si>
  <si>
    <t>中央财政衔接推进乡村振兴补助资金（巩固拓展脱贫攻坚成果和乡村振兴任务）</t>
  </si>
  <si>
    <t>中山市人力资源和社会保障局黄圃分局</t>
  </si>
  <si>
    <t>提前下达2023年中央财政农村部分计划生育家庭奖励扶助制度补助</t>
  </si>
  <si>
    <t>中山市卫生健康局黄圃分局</t>
  </si>
  <si>
    <t>提前下达2023年中央财政计划生育家庭特别扶助资金补助</t>
  </si>
  <si>
    <t>中山市黄圃镇吴栏小学</t>
  </si>
  <si>
    <t>中山市黄圃镇马安小学</t>
  </si>
  <si>
    <t>中山市黄圃镇培红小学</t>
  </si>
  <si>
    <t>中山市黄圃镇横档小学</t>
  </si>
  <si>
    <t>中山市黄圃镇对甫小学</t>
  </si>
  <si>
    <t>中山市黄圃镇团范小学</t>
  </si>
  <si>
    <t>中山市黄圃镇新沙小学</t>
  </si>
  <si>
    <t>中山市黄圃镇大雁小学</t>
  </si>
  <si>
    <t>中山市黄圃镇新地中心小学</t>
  </si>
  <si>
    <t>中山市黄圃镇大岑小学</t>
  </si>
  <si>
    <t>中山市黄圃镇石军小学</t>
  </si>
  <si>
    <t>中山市黄圃镇教育和体育事务中心</t>
  </si>
  <si>
    <t>中山市黄圃镇马新初级中学</t>
  </si>
  <si>
    <t>中山市黄圃镇中学</t>
  </si>
  <si>
    <t>2023年省财政优抚抚恤补助经费</t>
  </si>
  <si>
    <t>中山市黄圃镇退役军人服务中心</t>
  </si>
  <si>
    <t>提前下达2023年计划生育家庭奖励制度省级补助</t>
  </si>
  <si>
    <t>提前下达2023年中央财政基本公共卫生服务补助</t>
  </si>
  <si>
    <t>提前下达2023年中央财政基本药物制度补助</t>
  </si>
  <si>
    <t>174002-中山市黄圃镇社区卫生服务中心</t>
  </si>
  <si>
    <t>提前下达2023年计划生育特别扶助制度省级补助</t>
  </si>
  <si>
    <t>提前下达2023年中央财政基本公共卫生服务补助（职业病防治项目）</t>
  </si>
  <si>
    <t>2023年义务教育学生生活费补助资金（省级）</t>
  </si>
  <si>
    <t>中央财政提前下达2023年优抚对象补助预算经费（第二批）</t>
  </si>
  <si>
    <t>就业见习补贴</t>
  </si>
  <si>
    <t>就业创业政策性补贴和服务补助</t>
  </si>
  <si>
    <t>103001-中山市黄圃镇人民政府</t>
  </si>
  <si>
    <t>就业创业政策性补贴和服务补助-中央</t>
  </si>
  <si>
    <t>2023年轮作休耕项目（中山市）</t>
  </si>
  <si>
    <t>200002-中山市黄圃镇农业服务中心</t>
  </si>
  <si>
    <t>中央财政困难群众补助资金-中山</t>
  </si>
  <si>
    <t>2023年第二批中央财政基本公共卫生服务补助资金</t>
  </si>
  <si>
    <t>中山市就业补助资金</t>
  </si>
  <si>
    <t>118001-中山市市场监督管理局黄圃分局</t>
  </si>
  <si>
    <t>2023年中央财政农村部分计划生育家庭奖励扶助制度补助资金</t>
  </si>
  <si>
    <t>2023年中央财政计划生育家庭特别扶助资金补助资金</t>
  </si>
  <si>
    <t>中央2023年城乡义务教育公用经费补助清算资金（中山市）</t>
  </si>
  <si>
    <t>清算下达2023年珠三角六市免费教科书资金（中山市本级）</t>
  </si>
  <si>
    <t>提前下达2023年中央财政公立医院综合改革补助</t>
  </si>
  <si>
    <t>2023年中央财政追加下达支持义务教育补助经费（综合奖补项目）-中山市</t>
  </si>
  <si>
    <t>2023年中医药部门第三批中央补助资金（中医药传承创新发展示范试点项目）</t>
  </si>
  <si>
    <t>2023年中央财政耕地地力保护补贴资金</t>
  </si>
  <si>
    <t>中山市黄圃镇农业农村局</t>
  </si>
  <si>
    <t>2023年耕地地力保护补贴资金-中山市</t>
  </si>
  <si>
    <t>疫情防控经费（重症床位建设补助）</t>
  </si>
  <si>
    <t xml:space="preserve"> 
疫情防控经费（重症床位建设补助）</t>
  </si>
  <si>
    <t>中央第三批支持基层落实减税降费和重点民生等转移支付资金（新出台留抵退税政策）</t>
  </si>
  <si>
    <t>中山市黄圃镇工业信息和科技商务局</t>
  </si>
  <si>
    <t>105001-原镇属企业退休补助</t>
  </si>
  <si>
    <t>中山市黄圃镇城市更新和建设服务中心（土地房屋征收中心）</t>
  </si>
  <si>
    <t>路灯电费开支</t>
  </si>
  <si>
    <t>市政道路设施维护费用</t>
  </si>
  <si>
    <t>中共中山市黄圃镇委员会党建工作办公室（组织人事办）</t>
  </si>
  <si>
    <t>正常离任村干部生活补贴</t>
  </si>
  <si>
    <t>残疾人保障经费-残疾人津贴</t>
  </si>
  <si>
    <t>居委会补助经费</t>
  </si>
  <si>
    <t>鳌山美丽宜居村镇级配套资金</t>
  </si>
  <si>
    <t>新糖社区运作经费</t>
  </si>
  <si>
    <t>2022年乡村振兴专项资金</t>
  </si>
  <si>
    <t>中山市黄圃镇水务事务中心</t>
  </si>
  <si>
    <t>清四乱工作经费</t>
  </si>
  <si>
    <t>中山市黄圃镇城市建设和管理局</t>
  </si>
  <si>
    <t>特定对象乘车优惠补贴上缴</t>
  </si>
  <si>
    <t>普通IC卡乘车优惠补贴上缴</t>
  </si>
  <si>
    <t>中山市公安局黄圃分局</t>
  </si>
  <si>
    <t>视频监控</t>
  </si>
  <si>
    <t>公安饭堂开支</t>
  </si>
  <si>
    <t>抚恤金</t>
  </si>
  <si>
    <t>枪弹库室提档升级经费</t>
  </si>
  <si>
    <t>办公及办案经费</t>
  </si>
  <si>
    <t>中央第三批支持基层落实减税降费和重点民生等转移支付资金（其他退税减税降费专项）</t>
  </si>
  <si>
    <t>规划设计费</t>
  </si>
  <si>
    <t>大岑头涵闸建设工程</t>
  </si>
  <si>
    <t>石军村农路硬底化建设补助</t>
  </si>
  <si>
    <t>中山市黄圃镇党政综合办公室</t>
  </si>
  <si>
    <t>镇机关工会经费</t>
  </si>
  <si>
    <t>中山市黄圃镇生态环境保护局</t>
  </si>
  <si>
    <t>支付永发纸业水抽水冲淤电费</t>
  </si>
  <si>
    <t>监测经费</t>
  </si>
  <si>
    <t>备注：直达资金公开的主体是资金使用部门。</t>
  </si>
  <si>
    <t>2023年免费教科书（中央）(中山市)</t>
    <phoneticPr fontId="8" type="noConversion"/>
  </si>
  <si>
    <t>2023年免费教科书（中央）(中山市)</t>
    <phoneticPr fontId="8" type="noConversion"/>
  </si>
  <si>
    <t>下达2023年城乡义务教育公用经费(省级）(中山市）</t>
    <phoneticPr fontId="8" type="noConversion"/>
  </si>
  <si>
    <t>下达2023年城乡义务教育公用经费(省级）(中山市）</t>
    <phoneticPr fontId="8" type="noConversion"/>
  </si>
  <si>
    <t>2023年特殊教育公用经费补助-中山市</t>
    <phoneticPr fontId="8" type="noConversion"/>
  </si>
  <si>
    <t>合计</t>
    <phoneticPr fontId="8" type="noConversion"/>
  </si>
  <si>
    <t>公开单位（资金使用部门）：中山市黄圃镇马安小学</t>
    <phoneticPr fontId="8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</si>
</sst>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#,##0.00_ "/>
  </numFmts>
  <fonts count="10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7" fillId="0" borderId="0" applyFon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</cellStyleXfs>
  <cellXfs count="44"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9" fontId="3" fillId="0" borderId="2" xfId="2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3" fontId="0" fillId="0" borderId="4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3" fontId="0" fillId="0" borderId="1" xfId="1" applyNumberFormat="1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176" fontId="0" fillId="0" borderId="4" xfId="0" applyNumberFormat="1" applyFont="1" applyFill="1" applyBorder="1">
      <alignment vertical="center"/>
    </xf>
    <xf numFmtId="10" fontId="3" fillId="0" borderId="4" xfId="2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9" fontId="3" fillId="0" borderId="5" xfId="2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4"/>
  <sheetViews>
    <sheetView tabSelected="1" workbookViewId="0">
      <selection activeCell="A4" sqref="A4:C4"/>
    </sheetView>
  </sheetViews>
  <sheetFormatPr defaultColWidth="9" defaultRowHeight="13.5"/>
  <cols>
    <col min="1" max="1" width="7.5" customWidth="1"/>
    <col min="2" max="2" width="20.5" customWidth="1"/>
    <col min="3" max="3" width="25.625" customWidth="1"/>
    <col min="4" max="4" width="17.75" style="1" customWidth="1"/>
    <col min="5" max="5" width="21.375" style="1" customWidth="1"/>
    <col min="6" max="6" width="15.75" customWidth="1"/>
  </cols>
  <sheetData>
    <row r="2" spans="1:6" ht="42.95" customHeight="1">
      <c r="A2" s="31" t="s">
        <v>0</v>
      </c>
      <c r="B2" s="31"/>
      <c r="C2" s="31"/>
      <c r="D2" s="32"/>
      <c r="E2" s="32"/>
      <c r="F2" s="31"/>
    </row>
    <row r="3" spans="1:6" ht="21.95" customHeight="1">
      <c r="A3" s="33" t="s">
        <v>1</v>
      </c>
      <c r="B3" s="33"/>
      <c r="C3" s="33"/>
      <c r="D3" s="32"/>
      <c r="E3" s="32"/>
      <c r="F3" s="33"/>
    </row>
    <row r="4" spans="1:6" ht="21.95" customHeight="1">
      <c r="A4" s="34" t="s">
        <v>104</v>
      </c>
      <c r="B4" s="34"/>
      <c r="C4" s="34"/>
      <c r="D4" s="2"/>
      <c r="E4" s="2"/>
      <c r="F4" s="3"/>
    </row>
    <row r="5" spans="1:6" ht="3" customHeight="1">
      <c r="A5" s="4"/>
      <c r="B5" s="4"/>
      <c r="C5" s="4"/>
      <c r="D5" s="2"/>
      <c r="E5" s="2"/>
      <c r="F5" s="3"/>
    </row>
    <row r="6" spans="1:6" ht="39" customHeight="1">
      <c r="A6" s="35" t="s">
        <v>3</v>
      </c>
      <c r="B6" s="35" t="s">
        <v>4</v>
      </c>
      <c r="C6" s="35" t="s">
        <v>5</v>
      </c>
      <c r="D6" s="37" t="s">
        <v>7</v>
      </c>
      <c r="E6" s="37" t="s">
        <v>8</v>
      </c>
      <c r="F6" s="35" t="s">
        <v>9</v>
      </c>
    </row>
    <row r="7" spans="1:6" ht="39" customHeight="1">
      <c r="A7" s="36"/>
      <c r="B7" s="36"/>
      <c r="C7" s="36"/>
      <c r="D7" s="38"/>
      <c r="E7" s="38"/>
      <c r="F7" s="36"/>
    </row>
    <row r="8" spans="1:6" ht="39" customHeight="1">
      <c r="A8" s="5">
        <v>1</v>
      </c>
      <c r="B8" s="6" t="s">
        <v>99</v>
      </c>
      <c r="C8" s="7" t="s">
        <v>19</v>
      </c>
      <c r="D8" s="8">
        <v>115035</v>
      </c>
      <c r="E8" s="8">
        <v>115035</v>
      </c>
      <c r="F8" s="9">
        <f t="shared" ref="F8:F11" si="0">E8/D8</f>
        <v>1</v>
      </c>
    </row>
    <row r="9" spans="1:6" ht="39" customHeight="1">
      <c r="A9" s="5">
        <v>2</v>
      </c>
      <c r="B9" s="29" t="s">
        <v>101</v>
      </c>
      <c r="C9" s="7" t="s">
        <v>19</v>
      </c>
      <c r="D9" s="8">
        <v>93000</v>
      </c>
      <c r="E9" s="8">
        <v>93000</v>
      </c>
      <c r="F9" s="9">
        <f t="shared" si="0"/>
        <v>1</v>
      </c>
    </row>
    <row r="10" spans="1:6" ht="39" customHeight="1">
      <c r="A10" s="5">
        <v>3</v>
      </c>
      <c r="B10" s="29"/>
      <c r="C10" s="7" t="s">
        <v>19</v>
      </c>
      <c r="D10" s="8">
        <v>306650</v>
      </c>
      <c r="E10" s="8">
        <v>306650</v>
      </c>
      <c r="F10" s="9">
        <f t="shared" si="0"/>
        <v>1</v>
      </c>
    </row>
    <row r="11" spans="1:6" ht="39" customHeight="1">
      <c r="A11" s="5">
        <v>4</v>
      </c>
      <c r="B11" s="29" t="s">
        <v>102</v>
      </c>
      <c r="C11" s="7" t="s">
        <v>19</v>
      </c>
      <c r="D11" s="8">
        <v>9000</v>
      </c>
      <c r="E11" s="8">
        <v>9000</v>
      </c>
      <c r="F11" s="9">
        <f t="shared" si="0"/>
        <v>1</v>
      </c>
    </row>
    <row r="12" spans="1:6" ht="39" customHeight="1">
      <c r="A12" s="21">
        <v>5</v>
      </c>
      <c r="B12" s="30"/>
      <c r="C12" s="22" t="s">
        <v>19</v>
      </c>
      <c r="D12" s="23">
        <v>9000</v>
      </c>
      <c r="E12" s="23">
        <v>9000</v>
      </c>
      <c r="F12" s="24">
        <f t="shared" ref="F12" si="1">E12/D12</f>
        <v>1</v>
      </c>
    </row>
    <row r="13" spans="1:6" ht="39" customHeight="1">
      <c r="A13" s="26" t="s">
        <v>103</v>
      </c>
      <c r="B13" s="27"/>
      <c r="C13" s="28"/>
      <c r="D13" s="25">
        <f>SUM(D8:D12)</f>
        <v>532685</v>
      </c>
      <c r="E13" s="25">
        <f t="shared" ref="E13" si="2">SUM(E8:E12)</f>
        <v>532685</v>
      </c>
      <c r="F13" s="25"/>
    </row>
    <row r="14" spans="1:6" ht="14.25">
      <c r="A14" t="s">
        <v>97</v>
      </c>
      <c r="F14" s="20"/>
    </row>
  </sheetData>
  <autoFilter ref="A6:F14"/>
  <mergeCells count="12">
    <mergeCell ref="A13:C13"/>
    <mergeCell ref="B9:B10"/>
    <mergeCell ref="B11:B12"/>
    <mergeCell ref="A2:F2"/>
    <mergeCell ref="A3:F3"/>
    <mergeCell ref="A6:A7"/>
    <mergeCell ref="B6:B7"/>
    <mergeCell ref="C6:C7"/>
    <mergeCell ref="D6:D7"/>
    <mergeCell ref="E6:E7"/>
    <mergeCell ref="F6:F7"/>
    <mergeCell ref="A4:C4"/>
  </mergeCells>
  <phoneticPr fontId="8" type="noConversion"/>
  <pageMargins left="1.6141732283464567" right="0.23622047244094491" top="0.98425196850393704" bottom="0.39370078740157483" header="0.51181102362204722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 filterMode="1">
    <pageSetUpPr fitToPage="1"/>
  </sheetPr>
  <dimension ref="A2:G130"/>
  <sheetViews>
    <sheetView workbookViewId="0">
      <selection activeCell="B69" sqref="B69:B79"/>
    </sheetView>
  </sheetViews>
  <sheetFormatPr defaultColWidth="9" defaultRowHeight="13.5"/>
  <cols>
    <col min="1" max="1" width="7.5" customWidth="1"/>
    <col min="2" max="4" width="20.5" customWidth="1"/>
    <col min="5" max="5" width="17.75" style="1" customWidth="1"/>
    <col min="6" max="6" width="21.375" style="1" customWidth="1"/>
    <col min="7" max="7" width="15.75" customWidth="1"/>
  </cols>
  <sheetData>
    <row r="2" spans="1:7" ht="42.95" customHeight="1">
      <c r="A2" s="31" t="s">
        <v>0</v>
      </c>
      <c r="B2" s="31"/>
      <c r="C2" s="31"/>
      <c r="D2" s="31"/>
      <c r="E2" s="32"/>
      <c r="F2" s="32"/>
      <c r="G2" s="31"/>
    </row>
    <row r="3" spans="1:7" ht="21.95" customHeight="1">
      <c r="A3" s="33" t="s">
        <v>1</v>
      </c>
      <c r="B3" s="33"/>
      <c r="C3" s="33"/>
      <c r="D3" s="33"/>
      <c r="E3" s="32"/>
      <c r="F3" s="32"/>
      <c r="G3" s="33"/>
    </row>
    <row r="4" spans="1:7" ht="21.95" customHeight="1">
      <c r="A4" s="34" t="s">
        <v>2</v>
      </c>
      <c r="B4" s="34"/>
      <c r="C4" s="4"/>
      <c r="D4" s="4"/>
      <c r="E4" s="2"/>
      <c r="F4" s="2"/>
      <c r="G4" s="3"/>
    </row>
    <row r="5" spans="1:7" ht="3" customHeight="1">
      <c r="A5" s="4"/>
      <c r="B5" s="4"/>
      <c r="C5" s="4"/>
      <c r="D5" s="4"/>
      <c r="E5" s="2"/>
      <c r="F5" s="2"/>
      <c r="G5" s="3"/>
    </row>
    <row r="6" spans="1:7" ht="39" customHeight="1">
      <c r="A6" s="35" t="s">
        <v>3</v>
      </c>
      <c r="B6" s="35" t="s">
        <v>4</v>
      </c>
      <c r="C6" s="35" t="s">
        <v>5</v>
      </c>
      <c r="D6" s="35" t="s">
        <v>6</v>
      </c>
      <c r="E6" s="37" t="s">
        <v>7</v>
      </c>
      <c r="F6" s="37" t="s">
        <v>8</v>
      </c>
      <c r="G6" s="35" t="s">
        <v>9</v>
      </c>
    </row>
    <row r="7" spans="1:7" ht="39" customHeight="1">
      <c r="A7" s="36"/>
      <c r="B7" s="36"/>
      <c r="C7" s="36"/>
      <c r="D7" s="36"/>
      <c r="E7" s="38"/>
      <c r="F7" s="38"/>
      <c r="G7" s="36"/>
    </row>
    <row r="8" spans="1:7" ht="39" hidden="1" customHeight="1">
      <c r="A8" s="5"/>
      <c r="B8" s="6" t="s">
        <v>10</v>
      </c>
      <c r="C8" s="7" t="s">
        <v>11</v>
      </c>
      <c r="D8" s="6"/>
      <c r="E8" s="8">
        <v>736633</v>
      </c>
      <c r="F8" s="8">
        <v>736633</v>
      </c>
      <c r="G8" s="9">
        <f>F8/E8</f>
        <v>1</v>
      </c>
    </row>
    <row r="9" spans="1:7" ht="39" hidden="1" customHeight="1">
      <c r="A9" s="5"/>
      <c r="B9" s="6" t="s">
        <v>12</v>
      </c>
      <c r="C9" s="7" t="s">
        <v>11</v>
      </c>
      <c r="D9" s="6"/>
      <c r="E9" s="8">
        <v>4420</v>
      </c>
      <c r="F9" s="8">
        <v>4420</v>
      </c>
      <c r="G9" s="9">
        <f t="shared" ref="G9:G40" si="0">F9/E9</f>
        <v>1</v>
      </c>
    </row>
    <row r="10" spans="1:7" ht="39" hidden="1" customHeight="1">
      <c r="A10" s="5"/>
      <c r="B10" s="6" t="s">
        <v>13</v>
      </c>
      <c r="C10" s="7" t="s">
        <v>14</v>
      </c>
      <c r="D10" s="6"/>
      <c r="E10" s="8">
        <v>90000</v>
      </c>
      <c r="F10" s="8">
        <v>90000</v>
      </c>
      <c r="G10" s="9">
        <f t="shared" si="0"/>
        <v>1</v>
      </c>
    </row>
    <row r="11" spans="1:7" ht="39" hidden="1" customHeight="1">
      <c r="A11" s="5"/>
      <c r="B11" s="6" t="s">
        <v>15</v>
      </c>
      <c r="C11" s="7" t="s">
        <v>16</v>
      </c>
      <c r="D11" s="6"/>
      <c r="E11" s="8">
        <v>104930</v>
      </c>
      <c r="F11" s="8">
        <v>104930</v>
      </c>
      <c r="G11" s="9">
        <f t="shared" si="0"/>
        <v>1</v>
      </c>
    </row>
    <row r="12" spans="1:7" ht="39" hidden="1" customHeight="1">
      <c r="A12" s="5"/>
      <c r="B12" s="6" t="s">
        <v>17</v>
      </c>
      <c r="C12" s="7" t="s">
        <v>16</v>
      </c>
      <c r="D12" s="6"/>
      <c r="E12" s="8">
        <v>51266</v>
      </c>
      <c r="F12" s="8">
        <v>51266</v>
      </c>
      <c r="G12" s="9">
        <f t="shared" si="0"/>
        <v>1</v>
      </c>
    </row>
    <row r="13" spans="1:7" ht="39" hidden="1" customHeight="1">
      <c r="A13" s="5"/>
      <c r="B13" s="29" t="s">
        <v>98</v>
      </c>
      <c r="C13" s="7" t="s">
        <v>18</v>
      </c>
      <c r="D13" s="6"/>
      <c r="E13" s="8">
        <v>103470</v>
      </c>
      <c r="F13" s="8">
        <v>103470</v>
      </c>
      <c r="G13" s="9">
        <f t="shared" si="0"/>
        <v>1</v>
      </c>
    </row>
    <row r="14" spans="1:7" ht="39" customHeight="1">
      <c r="A14" s="5"/>
      <c r="B14" s="29"/>
      <c r="C14" s="7" t="s">
        <v>19</v>
      </c>
      <c r="D14" s="6"/>
      <c r="E14" s="8">
        <v>115035</v>
      </c>
      <c r="F14" s="8">
        <v>115035</v>
      </c>
      <c r="G14" s="9">
        <f t="shared" si="0"/>
        <v>1</v>
      </c>
    </row>
    <row r="15" spans="1:7" ht="39" hidden="1" customHeight="1">
      <c r="A15" s="5"/>
      <c r="B15" s="29"/>
      <c r="C15" s="7" t="s">
        <v>20</v>
      </c>
      <c r="D15" s="6"/>
      <c r="E15" s="8">
        <v>288475</v>
      </c>
      <c r="F15" s="8">
        <v>288475</v>
      </c>
      <c r="G15" s="9">
        <f t="shared" si="0"/>
        <v>1</v>
      </c>
    </row>
    <row r="16" spans="1:7" ht="39" hidden="1" customHeight="1">
      <c r="A16" s="5"/>
      <c r="B16" s="29"/>
      <c r="C16" s="7" t="s">
        <v>21</v>
      </c>
      <c r="D16" s="6"/>
      <c r="E16" s="8">
        <v>56477</v>
      </c>
      <c r="F16" s="8">
        <v>56477</v>
      </c>
      <c r="G16" s="9">
        <f t="shared" si="0"/>
        <v>1</v>
      </c>
    </row>
    <row r="17" spans="1:7" ht="39" hidden="1" customHeight="1">
      <c r="A17" s="5"/>
      <c r="B17" s="29"/>
      <c r="C17" s="7" t="s">
        <v>22</v>
      </c>
      <c r="D17" s="6"/>
      <c r="E17" s="8">
        <v>135872</v>
      </c>
      <c r="F17" s="8">
        <v>135872</v>
      </c>
      <c r="G17" s="9">
        <f t="shared" si="0"/>
        <v>1</v>
      </c>
    </row>
    <row r="18" spans="1:7" ht="39" hidden="1" customHeight="1">
      <c r="A18" s="5"/>
      <c r="B18" s="29"/>
      <c r="C18" s="7" t="s">
        <v>23</v>
      </c>
      <c r="D18" s="6"/>
      <c r="E18" s="8">
        <v>68874</v>
      </c>
      <c r="F18" s="8">
        <v>68874</v>
      </c>
      <c r="G18" s="9">
        <f t="shared" si="0"/>
        <v>1</v>
      </c>
    </row>
    <row r="19" spans="1:7" ht="39" hidden="1" customHeight="1">
      <c r="A19" s="5"/>
      <c r="B19" s="29"/>
      <c r="C19" s="7" t="s">
        <v>24</v>
      </c>
      <c r="D19" s="6"/>
      <c r="E19" s="8">
        <v>100933</v>
      </c>
      <c r="F19" s="8">
        <v>100933</v>
      </c>
      <c r="G19" s="9">
        <f t="shared" si="0"/>
        <v>1</v>
      </c>
    </row>
    <row r="20" spans="1:7" ht="39" hidden="1" customHeight="1">
      <c r="A20" s="5"/>
      <c r="B20" s="29"/>
      <c r="C20" s="7" t="s">
        <v>25</v>
      </c>
      <c r="D20" s="6"/>
      <c r="E20" s="8">
        <v>67880</v>
      </c>
      <c r="F20" s="8">
        <v>67880</v>
      </c>
      <c r="G20" s="9">
        <f t="shared" si="0"/>
        <v>1</v>
      </c>
    </row>
    <row r="21" spans="1:7" ht="39" hidden="1" customHeight="1">
      <c r="A21" s="5"/>
      <c r="B21" s="29"/>
      <c r="C21" s="7" t="s">
        <v>26</v>
      </c>
      <c r="D21" s="6"/>
      <c r="E21" s="8">
        <v>137863</v>
      </c>
      <c r="F21" s="8">
        <v>137863</v>
      </c>
      <c r="G21" s="9">
        <f t="shared" si="0"/>
        <v>1</v>
      </c>
    </row>
    <row r="22" spans="1:7" ht="39" hidden="1" customHeight="1">
      <c r="A22" s="5"/>
      <c r="B22" s="29"/>
      <c r="C22" s="7" t="s">
        <v>27</v>
      </c>
      <c r="D22" s="6"/>
      <c r="E22" s="8">
        <v>68988</v>
      </c>
      <c r="F22" s="8">
        <v>68988</v>
      </c>
      <c r="G22" s="9">
        <f t="shared" si="0"/>
        <v>1</v>
      </c>
    </row>
    <row r="23" spans="1:7" ht="39" hidden="1" customHeight="1">
      <c r="A23" s="5"/>
      <c r="B23" s="29"/>
      <c r="C23" s="7" t="s">
        <v>28</v>
      </c>
      <c r="D23" s="6"/>
      <c r="E23" s="8">
        <v>42823</v>
      </c>
      <c r="F23" s="8">
        <v>42823</v>
      </c>
      <c r="G23" s="9">
        <f t="shared" si="0"/>
        <v>1</v>
      </c>
    </row>
    <row r="24" spans="1:7" ht="39" hidden="1" customHeight="1">
      <c r="A24" s="5"/>
      <c r="B24" s="29"/>
      <c r="C24" s="7" t="s">
        <v>29</v>
      </c>
      <c r="D24" s="6"/>
      <c r="E24" s="8">
        <v>497144</v>
      </c>
      <c r="F24" s="8">
        <v>497144</v>
      </c>
      <c r="G24" s="9">
        <f t="shared" si="0"/>
        <v>1</v>
      </c>
    </row>
    <row r="25" spans="1:7" ht="39" hidden="1" customHeight="1">
      <c r="A25" s="5"/>
      <c r="B25" s="29"/>
      <c r="C25" s="7" t="s">
        <v>30</v>
      </c>
      <c r="D25" s="6"/>
      <c r="E25" s="8">
        <v>265411</v>
      </c>
      <c r="F25" s="8">
        <v>265411</v>
      </c>
      <c r="G25" s="9">
        <f t="shared" si="0"/>
        <v>1</v>
      </c>
    </row>
    <row r="26" spans="1:7" ht="39" hidden="1" customHeight="1">
      <c r="A26" s="5"/>
      <c r="B26" s="29"/>
      <c r="C26" s="7" t="s">
        <v>31</v>
      </c>
      <c r="D26" s="6"/>
      <c r="E26" s="8">
        <v>542470</v>
      </c>
      <c r="F26" s="8">
        <v>542470</v>
      </c>
      <c r="G26" s="9">
        <f t="shared" si="0"/>
        <v>1</v>
      </c>
    </row>
    <row r="27" spans="1:7" ht="39" hidden="1" customHeight="1">
      <c r="A27" s="5"/>
      <c r="B27" s="6" t="s">
        <v>32</v>
      </c>
      <c r="C27" s="7" t="s">
        <v>33</v>
      </c>
      <c r="D27" s="6"/>
      <c r="E27" s="8">
        <v>80000</v>
      </c>
      <c r="F27" s="8">
        <v>80000</v>
      </c>
      <c r="G27" s="9">
        <f t="shared" si="0"/>
        <v>1</v>
      </c>
    </row>
    <row r="28" spans="1:7" ht="39" hidden="1" customHeight="1">
      <c r="A28" s="5"/>
      <c r="B28" s="6" t="s">
        <v>34</v>
      </c>
      <c r="C28" s="7" t="s">
        <v>16</v>
      </c>
      <c r="D28" s="6"/>
      <c r="E28" s="8">
        <v>215484</v>
      </c>
      <c r="F28" s="8">
        <v>215484</v>
      </c>
      <c r="G28" s="9">
        <f t="shared" si="0"/>
        <v>1</v>
      </c>
    </row>
    <row r="29" spans="1:7" ht="39" hidden="1" customHeight="1">
      <c r="A29" s="5"/>
      <c r="B29" s="29" t="s">
        <v>100</v>
      </c>
      <c r="C29" s="7" t="s">
        <v>27</v>
      </c>
      <c r="D29" s="6"/>
      <c r="E29" s="8">
        <v>178525</v>
      </c>
      <c r="F29" s="8">
        <v>178525</v>
      </c>
      <c r="G29" s="9">
        <f t="shared" si="0"/>
        <v>1</v>
      </c>
    </row>
    <row r="30" spans="1:7" ht="39" hidden="1" customHeight="1">
      <c r="A30" s="5"/>
      <c r="B30" s="29"/>
      <c r="C30" s="7" t="s">
        <v>22</v>
      </c>
      <c r="D30" s="6"/>
      <c r="E30" s="8">
        <v>107750</v>
      </c>
      <c r="F30" s="8">
        <v>107750</v>
      </c>
      <c r="G30" s="9">
        <f t="shared" si="0"/>
        <v>1</v>
      </c>
    </row>
    <row r="31" spans="1:7" ht="39" hidden="1" customHeight="1">
      <c r="A31" s="5"/>
      <c r="B31" s="29"/>
      <c r="C31" s="7" t="s">
        <v>21</v>
      </c>
      <c r="D31" s="6"/>
      <c r="E31" s="8">
        <v>61300</v>
      </c>
      <c r="F31" s="8">
        <v>61300</v>
      </c>
      <c r="G31" s="9">
        <f t="shared" si="0"/>
        <v>1</v>
      </c>
    </row>
    <row r="32" spans="1:7" ht="39" hidden="1" customHeight="1">
      <c r="A32" s="5"/>
      <c r="B32" s="29"/>
      <c r="C32" s="7" t="s">
        <v>26</v>
      </c>
      <c r="D32" s="6"/>
      <c r="E32" s="8">
        <v>120000</v>
      </c>
      <c r="F32" s="8">
        <v>120000</v>
      </c>
      <c r="G32" s="9">
        <f t="shared" si="0"/>
        <v>1</v>
      </c>
    </row>
    <row r="33" spans="1:7" ht="39" hidden="1" customHeight="1">
      <c r="A33" s="5"/>
      <c r="B33" s="29"/>
      <c r="C33" s="7" t="s">
        <v>18</v>
      </c>
      <c r="D33" s="6"/>
      <c r="E33" s="8">
        <v>81000</v>
      </c>
      <c r="F33" s="8">
        <v>81000</v>
      </c>
      <c r="G33" s="9">
        <f t="shared" si="0"/>
        <v>1</v>
      </c>
    </row>
    <row r="34" spans="1:7" ht="39" hidden="1" customHeight="1">
      <c r="A34" s="5"/>
      <c r="B34" s="29"/>
      <c r="C34" s="7" t="s">
        <v>29</v>
      </c>
      <c r="D34" s="6"/>
      <c r="E34" s="8">
        <v>796784.99</v>
      </c>
      <c r="F34" s="8">
        <v>796784.99</v>
      </c>
      <c r="G34" s="9">
        <f t="shared" si="0"/>
        <v>1</v>
      </c>
    </row>
    <row r="35" spans="1:7" ht="39" hidden="1" customHeight="1">
      <c r="A35" s="5"/>
      <c r="B35" s="29"/>
      <c r="C35" s="7" t="s">
        <v>26</v>
      </c>
      <c r="D35" s="6"/>
      <c r="E35" s="8">
        <v>359650</v>
      </c>
      <c r="F35" s="8">
        <v>359650</v>
      </c>
      <c r="G35" s="9">
        <f t="shared" si="0"/>
        <v>1</v>
      </c>
    </row>
    <row r="36" spans="1:7" ht="39" hidden="1" customHeight="1">
      <c r="A36" s="5"/>
      <c r="B36" s="29"/>
      <c r="C36" s="7" t="s">
        <v>23</v>
      </c>
      <c r="D36" s="6"/>
      <c r="E36" s="8">
        <v>186150</v>
      </c>
      <c r="F36" s="8">
        <v>186150</v>
      </c>
      <c r="G36" s="9">
        <f t="shared" si="0"/>
        <v>1</v>
      </c>
    </row>
    <row r="37" spans="1:7" ht="39" hidden="1" customHeight="1">
      <c r="A37" s="5"/>
      <c r="B37" s="29"/>
      <c r="C37" s="7" t="s">
        <v>25</v>
      </c>
      <c r="D37" s="6"/>
      <c r="E37" s="8">
        <v>58000</v>
      </c>
      <c r="F37" s="8">
        <v>58000</v>
      </c>
      <c r="G37" s="9">
        <f t="shared" si="0"/>
        <v>1</v>
      </c>
    </row>
    <row r="38" spans="1:7" ht="39" hidden="1" customHeight="1">
      <c r="A38" s="5"/>
      <c r="B38" s="29"/>
      <c r="C38" s="7" t="s">
        <v>25</v>
      </c>
      <c r="D38" s="6"/>
      <c r="E38" s="8">
        <v>178400</v>
      </c>
      <c r="F38" s="8">
        <v>178400</v>
      </c>
      <c r="G38" s="9">
        <f t="shared" si="0"/>
        <v>1</v>
      </c>
    </row>
    <row r="39" spans="1:7" ht="39" hidden="1" customHeight="1">
      <c r="A39" s="5"/>
      <c r="B39" s="29"/>
      <c r="C39" s="7" t="s">
        <v>27</v>
      </c>
      <c r="D39" s="6"/>
      <c r="E39" s="8">
        <v>61500</v>
      </c>
      <c r="F39" s="8">
        <v>61500</v>
      </c>
      <c r="G39" s="9">
        <f t="shared" si="0"/>
        <v>1</v>
      </c>
    </row>
    <row r="40" spans="1:7" ht="39" hidden="1" customHeight="1">
      <c r="A40" s="5"/>
      <c r="B40" s="29"/>
      <c r="C40" s="7" t="s">
        <v>28</v>
      </c>
      <c r="D40" s="6"/>
      <c r="E40" s="8">
        <v>99500</v>
      </c>
      <c r="F40" s="8">
        <v>99500</v>
      </c>
      <c r="G40" s="9">
        <f t="shared" si="0"/>
        <v>1</v>
      </c>
    </row>
    <row r="41" spans="1:7" ht="39" hidden="1" customHeight="1">
      <c r="A41" s="5"/>
      <c r="B41" s="29"/>
      <c r="C41" s="7" t="s">
        <v>28</v>
      </c>
      <c r="D41" s="6"/>
      <c r="E41" s="8">
        <v>50000</v>
      </c>
      <c r="F41" s="8">
        <v>50000</v>
      </c>
      <c r="G41" s="9">
        <f t="shared" ref="G41:G83" si="1">F41/E41</f>
        <v>1</v>
      </c>
    </row>
    <row r="42" spans="1:7" ht="39" hidden="1" customHeight="1">
      <c r="A42" s="5"/>
      <c r="B42" s="29"/>
      <c r="C42" s="7" t="s">
        <v>18</v>
      </c>
      <c r="D42" s="6"/>
      <c r="E42" s="8">
        <v>281030</v>
      </c>
      <c r="F42" s="8">
        <v>281030</v>
      </c>
      <c r="G42" s="9">
        <f t="shared" si="1"/>
        <v>1</v>
      </c>
    </row>
    <row r="43" spans="1:7" ht="39" hidden="1" customHeight="1">
      <c r="A43" s="5"/>
      <c r="B43" s="29"/>
      <c r="C43" s="7" t="s">
        <v>24</v>
      </c>
      <c r="D43" s="6"/>
      <c r="E43" s="8">
        <v>267500</v>
      </c>
      <c r="F43" s="8">
        <v>267500</v>
      </c>
      <c r="G43" s="9">
        <f t="shared" si="1"/>
        <v>1</v>
      </c>
    </row>
    <row r="44" spans="1:7" ht="39" customHeight="1">
      <c r="A44" s="5"/>
      <c r="B44" s="29"/>
      <c r="C44" s="7" t="s">
        <v>19</v>
      </c>
      <c r="D44" s="6"/>
      <c r="E44" s="8">
        <v>93000</v>
      </c>
      <c r="F44" s="8">
        <v>93000</v>
      </c>
      <c r="G44" s="9">
        <f t="shared" si="1"/>
        <v>1</v>
      </c>
    </row>
    <row r="45" spans="1:7" ht="39" hidden="1" customHeight="1">
      <c r="A45" s="5"/>
      <c r="B45" s="29"/>
      <c r="C45" s="7" t="s">
        <v>22</v>
      </c>
      <c r="D45" s="6"/>
      <c r="E45" s="8">
        <v>365000</v>
      </c>
      <c r="F45" s="8">
        <v>365000</v>
      </c>
      <c r="G45" s="9">
        <f t="shared" si="1"/>
        <v>1</v>
      </c>
    </row>
    <row r="46" spans="1:7" ht="39" hidden="1" customHeight="1">
      <c r="A46" s="5"/>
      <c r="B46" s="29"/>
      <c r="C46" s="7" t="s">
        <v>23</v>
      </c>
      <c r="D46" s="6"/>
      <c r="E46" s="8">
        <v>53500</v>
      </c>
      <c r="F46" s="8">
        <v>53500</v>
      </c>
      <c r="G46" s="9">
        <f t="shared" si="1"/>
        <v>1</v>
      </c>
    </row>
    <row r="47" spans="1:7" ht="39" hidden="1" customHeight="1">
      <c r="A47" s="5"/>
      <c r="B47" s="29"/>
      <c r="C47" s="7" t="s">
        <v>21</v>
      </c>
      <c r="D47" s="6"/>
      <c r="E47" s="8">
        <v>135900</v>
      </c>
      <c r="F47" s="8">
        <v>135900</v>
      </c>
      <c r="G47" s="9">
        <f t="shared" si="1"/>
        <v>1</v>
      </c>
    </row>
    <row r="48" spans="1:7" ht="39" hidden="1" customHeight="1">
      <c r="A48" s="5"/>
      <c r="B48" s="29"/>
      <c r="C48" s="7" t="s">
        <v>24</v>
      </c>
      <c r="D48" s="6"/>
      <c r="E48" s="8">
        <v>84450</v>
      </c>
      <c r="F48" s="8">
        <v>84450</v>
      </c>
      <c r="G48" s="9">
        <f t="shared" si="1"/>
        <v>1</v>
      </c>
    </row>
    <row r="49" spans="1:7" ht="39" hidden="1" customHeight="1">
      <c r="A49" s="5"/>
      <c r="B49" s="29"/>
      <c r="C49" s="7" t="s">
        <v>20</v>
      </c>
      <c r="D49" s="6"/>
      <c r="E49" s="8">
        <v>218150</v>
      </c>
      <c r="F49" s="8">
        <v>218150</v>
      </c>
      <c r="G49" s="9">
        <f t="shared" si="1"/>
        <v>1</v>
      </c>
    </row>
    <row r="50" spans="1:7" ht="39" hidden="1" customHeight="1">
      <c r="A50" s="5"/>
      <c r="B50" s="29"/>
      <c r="C50" s="7" t="s">
        <v>20</v>
      </c>
      <c r="D50" s="6"/>
      <c r="E50" s="8">
        <v>530000</v>
      </c>
      <c r="F50" s="8">
        <v>530000</v>
      </c>
      <c r="G50" s="9">
        <f t="shared" si="1"/>
        <v>1</v>
      </c>
    </row>
    <row r="51" spans="1:7" ht="39" customHeight="1">
      <c r="A51" s="5"/>
      <c r="B51" s="29"/>
      <c r="C51" s="7" t="s">
        <v>19</v>
      </c>
      <c r="D51" s="6"/>
      <c r="E51" s="8">
        <v>306650</v>
      </c>
      <c r="F51" s="8">
        <v>306650</v>
      </c>
      <c r="G51" s="9">
        <f t="shared" si="1"/>
        <v>1</v>
      </c>
    </row>
    <row r="52" spans="1:7" ht="39" hidden="1" customHeight="1">
      <c r="A52" s="5"/>
      <c r="B52" s="29"/>
      <c r="C52" s="7" t="s">
        <v>29</v>
      </c>
      <c r="D52" s="6"/>
      <c r="E52" s="8">
        <v>349384.35</v>
      </c>
      <c r="F52" s="8">
        <v>349384.35</v>
      </c>
      <c r="G52" s="9">
        <f t="shared" si="1"/>
        <v>1</v>
      </c>
    </row>
    <row r="53" spans="1:7" ht="39" hidden="1" customHeight="1">
      <c r="A53" s="5"/>
      <c r="B53" s="29"/>
      <c r="C53" s="7" t="s">
        <v>29</v>
      </c>
      <c r="D53" s="6"/>
      <c r="E53" s="8">
        <v>3249145.16</v>
      </c>
      <c r="F53" s="8">
        <v>3249145.16</v>
      </c>
      <c r="G53" s="9">
        <f t="shared" si="1"/>
        <v>1</v>
      </c>
    </row>
    <row r="54" spans="1:7" ht="39" hidden="1" customHeight="1">
      <c r="A54" s="5"/>
      <c r="B54" s="29"/>
      <c r="C54" s="7" t="s">
        <v>29</v>
      </c>
      <c r="D54" s="6"/>
      <c r="E54" s="8">
        <v>32425</v>
      </c>
      <c r="F54" s="8">
        <v>32425</v>
      </c>
      <c r="G54" s="9">
        <f t="shared" si="1"/>
        <v>1</v>
      </c>
    </row>
    <row r="55" spans="1:7" ht="39" hidden="1" customHeight="1">
      <c r="A55" s="5"/>
      <c r="B55" s="29"/>
      <c r="C55" s="7" t="s">
        <v>31</v>
      </c>
      <c r="D55" s="6"/>
      <c r="E55" s="8">
        <v>601300</v>
      </c>
      <c r="F55" s="8">
        <v>601300</v>
      </c>
      <c r="G55" s="9">
        <f t="shared" si="1"/>
        <v>1</v>
      </c>
    </row>
    <row r="56" spans="1:7" ht="39" hidden="1" customHeight="1">
      <c r="A56" s="5"/>
      <c r="B56" s="29"/>
      <c r="C56" s="7" t="s">
        <v>31</v>
      </c>
      <c r="D56" s="6"/>
      <c r="E56" s="8">
        <v>1870350</v>
      </c>
      <c r="F56" s="8">
        <v>1870350</v>
      </c>
      <c r="G56" s="9">
        <f t="shared" si="1"/>
        <v>1</v>
      </c>
    </row>
    <row r="57" spans="1:7" ht="39" hidden="1" customHeight="1">
      <c r="A57" s="5"/>
      <c r="B57" s="29"/>
      <c r="C57" s="7" t="s">
        <v>30</v>
      </c>
      <c r="D57" s="6"/>
      <c r="E57" s="8">
        <v>980460.5</v>
      </c>
      <c r="F57" s="8">
        <v>980460.5</v>
      </c>
      <c r="G57" s="9">
        <f t="shared" si="1"/>
        <v>1</v>
      </c>
    </row>
    <row r="58" spans="1:7" ht="39" hidden="1" customHeight="1">
      <c r="A58" s="5"/>
      <c r="B58" s="29"/>
      <c r="C58" s="7" t="s">
        <v>30</v>
      </c>
      <c r="D58" s="6"/>
      <c r="E58" s="8">
        <v>228850</v>
      </c>
      <c r="F58" s="8">
        <v>228850</v>
      </c>
      <c r="G58" s="9">
        <f t="shared" si="1"/>
        <v>1</v>
      </c>
    </row>
    <row r="59" spans="1:7" ht="39" hidden="1" customHeight="1">
      <c r="A59" s="5"/>
      <c r="B59" s="6" t="s">
        <v>35</v>
      </c>
      <c r="C59" s="7" t="s">
        <v>16</v>
      </c>
      <c r="D59" s="6"/>
      <c r="E59" s="8">
        <v>4145300</v>
      </c>
      <c r="F59" s="8">
        <v>4145300</v>
      </c>
      <c r="G59" s="9">
        <f t="shared" si="1"/>
        <v>1</v>
      </c>
    </row>
    <row r="60" spans="1:7" ht="39" hidden="1" customHeight="1">
      <c r="A60" s="5"/>
      <c r="B60" s="10" t="s">
        <v>36</v>
      </c>
      <c r="C60" s="7" t="s">
        <v>37</v>
      </c>
      <c r="D60" s="10"/>
      <c r="E60" s="8">
        <v>179400</v>
      </c>
      <c r="F60" s="8">
        <v>179400</v>
      </c>
      <c r="G60" s="9">
        <f t="shared" si="1"/>
        <v>1</v>
      </c>
    </row>
    <row r="61" spans="1:7" ht="39" hidden="1" customHeight="1">
      <c r="A61" s="5"/>
      <c r="B61" s="6" t="s">
        <v>38</v>
      </c>
      <c r="C61" s="7" t="s">
        <v>16</v>
      </c>
      <c r="D61" s="6"/>
      <c r="E61" s="8">
        <v>24948</v>
      </c>
      <c r="F61" s="8">
        <v>24948</v>
      </c>
      <c r="G61" s="9">
        <f t="shared" si="1"/>
        <v>1</v>
      </c>
    </row>
    <row r="62" spans="1:7" ht="39" hidden="1" customHeight="1">
      <c r="A62" s="5"/>
      <c r="B62" s="6" t="s">
        <v>39</v>
      </c>
      <c r="C62" s="7" t="s">
        <v>16</v>
      </c>
      <c r="D62" s="6"/>
      <c r="E62" s="8">
        <v>65440</v>
      </c>
      <c r="F62" s="8">
        <v>65440</v>
      </c>
      <c r="G62" s="9">
        <f t="shared" si="1"/>
        <v>1</v>
      </c>
    </row>
    <row r="63" spans="1:7" ht="39" hidden="1" customHeight="1">
      <c r="A63" s="5"/>
      <c r="B63" s="6" t="s">
        <v>40</v>
      </c>
      <c r="C63" s="7" t="s">
        <v>29</v>
      </c>
      <c r="D63" s="6"/>
      <c r="E63" s="8">
        <v>48500</v>
      </c>
      <c r="F63" s="8">
        <v>48500</v>
      </c>
      <c r="G63" s="9">
        <f t="shared" si="1"/>
        <v>1</v>
      </c>
    </row>
    <row r="64" spans="1:7" ht="39" hidden="1" customHeight="1">
      <c r="A64" s="5"/>
      <c r="B64" s="6" t="s">
        <v>41</v>
      </c>
      <c r="C64" s="7" t="s">
        <v>33</v>
      </c>
      <c r="D64" s="6"/>
      <c r="E64" s="8">
        <v>1610000</v>
      </c>
      <c r="F64" s="8">
        <v>1610000</v>
      </c>
      <c r="G64" s="9">
        <f t="shared" si="1"/>
        <v>1</v>
      </c>
    </row>
    <row r="65" spans="1:7" ht="39" hidden="1" customHeight="1">
      <c r="A65" s="5"/>
      <c r="B65" s="6" t="s">
        <v>42</v>
      </c>
      <c r="C65" s="7" t="s">
        <v>14</v>
      </c>
      <c r="D65" s="6"/>
      <c r="E65" s="8">
        <v>160000</v>
      </c>
      <c r="F65" s="8">
        <v>160000</v>
      </c>
      <c r="G65" s="9">
        <f t="shared" si="1"/>
        <v>1</v>
      </c>
    </row>
    <row r="66" spans="1:7" ht="39" hidden="1" customHeight="1">
      <c r="A66" s="5"/>
      <c r="B66" s="29" t="s">
        <v>43</v>
      </c>
      <c r="C66" s="7" t="s">
        <v>44</v>
      </c>
      <c r="D66" s="6"/>
      <c r="E66" s="8">
        <v>125000</v>
      </c>
      <c r="F66" s="8">
        <v>125000</v>
      </c>
      <c r="G66" s="9">
        <f t="shared" si="1"/>
        <v>1</v>
      </c>
    </row>
    <row r="67" spans="1:7" ht="39" hidden="1" customHeight="1">
      <c r="A67" s="5"/>
      <c r="B67" s="29"/>
      <c r="C67" s="7" t="s">
        <v>14</v>
      </c>
      <c r="D67" s="6"/>
      <c r="E67" s="8">
        <v>135000</v>
      </c>
      <c r="F67" s="8">
        <v>135000</v>
      </c>
      <c r="G67" s="9">
        <f t="shared" si="1"/>
        <v>1</v>
      </c>
    </row>
    <row r="68" spans="1:7" ht="39" hidden="1" customHeight="1">
      <c r="A68" s="5"/>
      <c r="B68" s="6" t="s">
        <v>45</v>
      </c>
      <c r="C68" s="7" t="s">
        <v>14</v>
      </c>
      <c r="D68" s="6"/>
      <c r="E68" s="8">
        <v>1500000</v>
      </c>
      <c r="F68" s="8">
        <v>1500000</v>
      </c>
      <c r="G68" s="9">
        <f t="shared" si="1"/>
        <v>1</v>
      </c>
    </row>
    <row r="69" spans="1:7" ht="39" hidden="1" customHeight="1">
      <c r="A69" s="5"/>
      <c r="B69" s="29" t="s">
        <v>102</v>
      </c>
      <c r="C69" s="7" t="s">
        <v>20</v>
      </c>
      <c r="D69" s="6"/>
      <c r="E69" s="8">
        <v>9000</v>
      </c>
      <c r="F69" s="8">
        <v>9000</v>
      </c>
      <c r="G69" s="9">
        <f t="shared" si="1"/>
        <v>1</v>
      </c>
    </row>
    <row r="70" spans="1:7" ht="39" customHeight="1">
      <c r="A70" s="5"/>
      <c r="B70" s="29"/>
      <c r="C70" s="7" t="s">
        <v>19</v>
      </c>
      <c r="D70" s="6"/>
      <c r="E70" s="8">
        <v>9000</v>
      </c>
      <c r="F70" s="8">
        <v>9000</v>
      </c>
      <c r="G70" s="9">
        <f t="shared" si="1"/>
        <v>1</v>
      </c>
    </row>
    <row r="71" spans="1:7" ht="39" hidden="1" customHeight="1">
      <c r="A71" s="5"/>
      <c r="B71" s="29"/>
      <c r="C71" s="7" t="s">
        <v>23</v>
      </c>
      <c r="D71" s="6"/>
      <c r="E71" s="8">
        <v>9000</v>
      </c>
      <c r="F71" s="8">
        <v>9000</v>
      </c>
      <c r="G71" s="9">
        <f t="shared" si="1"/>
        <v>1</v>
      </c>
    </row>
    <row r="72" spans="1:7" ht="39" hidden="1" customHeight="1">
      <c r="A72" s="5"/>
      <c r="B72" s="29"/>
      <c r="C72" s="7" t="s">
        <v>31</v>
      </c>
      <c r="D72" s="6"/>
      <c r="E72" s="8">
        <v>6000</v>
      </c>
      <c r="F72" s="8">
        <v>6000</v>
      </c>
      <c r="G72" s="9">
        <f t="shared" si="1"/>
        <v>1</v>
      </c>
    </row>
    <row r="73" spans="1:7" ht="39" hidden="1" customHeight="1">
      <c r="A73" s="5"/>
      <c r="B73" s="29"/>
      <c r="C73" s="7" t="s">
        <v>18</v>
      </c>
      <c r="D73" s="6"/>
      <c r="E73" s="8">
        <v>15000</v>
      </c>
      <c r="F73" s="8">
        <v>15000</v>
      </c>
      <c r="G73" s="9">
        <f t="shared" si="1"/>
        <v>1</v>
      </c>
    </row>
    <row r="74" spans="1:7" ht="39" hidden="1" customHeight="1">
      <c r="A74" s="5"/>
      <c r="B74" s="29"/>
      <c r="C74" s="7" t="s">
        <v>21</v>
      </c>
      <c r="D74" s="6"/>
      <c r="E74" s="8">
        <v>21000</v>
      </c>
      <c r="F74" s="8">
        <v>21000</v>
      </c>
      <c r="G74" s="9">
        <f t="shared" si="1"/>
        <v>1</v>
      </c>
    </row>
    <row r="75" spans="1:7" ht="39" hidden="1" customHeight="1">
      <c r="A75" s="5"/>
      <c r="B75" s="29"/>
      <c r="C75" s="7" t="s">
        <v>22</v>
      </c>
      <c r="D75" s="6"/>
      <c r="E75" s="8">
        <v>3000</v>
      </c>
      <c r="F75" s="8">
        <v>3000</v>
      </c>
      <c r="G75" s="9">
        <f t="shared" si="1"/>
        <v>1</v>
      </c>
    </row>
    <row r="76" spans="1:7" ht="39" hidden="1" customHeight="1">
      <c r="A76" s="5"/>
      <c r="B76" s="29"/>
      <c r="C76" s="7" t="s">
        <v>31</v>
      </c>
      <c r="D76" s="6"/>
      <c r="E76" s="8">
        <v>6000</v>
      </c>
      <c r="F76" s="8">
        <v>6000</v>
      </c>
      <c r="G76" s="9">
        <f t="shared" si="1"/>
        <v>1</v>
      </c>
    </row>
    <row r="77" spans="1:7" ht="39" customHeight="1">
      <c r="A77" s="5"/>
      <c r="B77" s="29"/>
      <c r="C77" s="7" t="s">
        <v>19</v>
      </c>
      <c r="D77" s="6"/>
      <c r="E77" s="8">
        <v>9000</v>
      </c>
      <c r="F77" s="8">
        <v>9000</v>
      </c>
      <c r="G77" s="9">
        <f t="shared" si="1"/>
        <v>1</v>
      </c>
    </row>
    <row r="78" spans="1:7" ht="39" hidden="1" customHeight="1">
      <c r="A78" s="5"/>
      <c r="B78" s="29"/>
      <c r="C78" s="7" t="s">
        <v>20</v>
      </c>
      <c r="D78" s="6"/>
      <c r="E78" s="8">
        <v>6000</v>
      </c>
      <c r="F78" s="8">
        <v>6000</v>
      </c>
      <c r="G78" s="9">
        <f t="shared" si="1"/>
        <v>1</v>
      </c>
    </row>
    <row r="79" spans="1:7" ht="39" hidden="1" customHeight="1">
      <c r="A79" s="5"/>
      <c r="B79" s="29"/>
      <c r="C79" s="7" t="s">
        <v>30</v>
      </c>
      <c r="D79" s="6"/>
      <c r="E79" s="8">
        <v>15000</v>
      </c>
      <c r="F79" s="8">
        <v>15000</v>
      </c>
      <c r="G79" s="9">
        <f t="shared" si="1"/>
        <v>1</v>
      </c>
    </row>
    <row r="80" spans="1:7" ht="39" hidden="1" customHeight="1">
      <c r="A80" s="5"/>
      <c r="B80" s="29"/>
      <c r="C80" s="7" t="s">
        <v>30</v>
      </c>
      <c r="D80" s="6"/>
      <c r="E80" s="8">
        <v>89950</v>
      </c>
      <c r="F80" s="8">
        <v>89950</v>
      </c>
      <c r="G80" s="9">
        <f t="shared" si="1"/>
        <v>1</v>
      </c>
    </row>
    <row r="81" spans="1:7" ht="39" hidden="1" customHeight="1">
      <c r="A81" s="5"/>
      <c r="B81" s="29"/>
      <c r="C81" s="7" t="s">
        <v>31</v>
      </c>
      <c r="D81" s="6"/>
      <c r="E81" s="8">
        <v>404250</v>
      </c>
      <c r="F81" s="8">
        <v>404250</v>
      </c>
      <c r="G81" s="9">
        <f t="shared" si="1"/>
        <v>1</v>
      </c>
    </row>
    <row r="82" spans="1:7" ht="39" hidden="1" customHeight="1">
      <c r="A82" s="5"/>
      <c r="B82" s="10" t="s">
        <v>46</v>
      </c>
      <c r="C82" s="7" t="s">
        <v>47</v>
      </c>
      <c r="D82" s="10"/>
      <c r="E82" s="8">
        <v>30000</v>
      </c>
      <c r="F82" s="8">
        <v>30000</v>
      </c>
      <c r="G82" s="9">
        <f t="shared" si="1"/>
        <v>1</v>
      </c>
    </row>
    <row r="83" spans="1:7" ht="39" hidden="1" customHeight="1">
      <c r="A83" s="5"/>
      <c r="B83" s="6" t="s">
        <v>48</v>
      </c>
      <c r="C83" s="7" t="s">
        <v>11</v>
      </c>
      <c r="D83" s="6"/>
      <c r="E83" s="8">
        <v>46015</v>
      </c>
      <c r="F83" s="8">
        <v>46015</v>
      </c>
      <c r="G83" s="9">
        <f t="shared" si="1"/>
        <v>1</v>
      </c>
    </row>
    <row r="84" spans="1:7" ht="39" hidden="1" customHeight="1">
      <c r="A84" s="5"/>
      <c r="B84" s="10" t="s">
        <v>49</v>
      </c>
      <c r="C84" s="7" t="s">
        <v>16</v>
      </c>
      <c r="D84" s="10"/>
      <c r="E84" s="8">
        <v>781800</v>
      </c>
      <c r="F84" s="8">
        <v>781800</v>
      </c>
      <c r="G84" s="9">
        <f t="shared" ref="G84:G95" si="2">F84/E84</f>
        <v>1</v>
      </c>
    </row>
    <row r="85" spans="1:7" ht="39" hidden="1" customHeight="1">
      <c r="A85" s="5"/>
      <c r="B85" s="29" t="s">
        <v>50</v>
      </c>
      <c r="C85" s="7" t="s">
        <v>14</v>
      </c>
      <c r="D85" s="6"/>
      <c r="E85" s="8">
        <v>1269708.27</v>
      </c>
      <c r="F85" s="8">
        <v>1269708.27</v>
      </c>
      <c r="G85" s="9">
        <f t="shared" si="2"/>
        <v>1</v>
      </c>
    </row>
    <row r="86" spans="1:7" ht="39" hidden="1" customHeight="1">
      <c r="A86" s="5"/>
      <c r="B86" s="29"/>
      <c r="C86" s="7" t="s">
        <v>16</v>
      </c>
      <c r="D86" s="6"/>
      <c r="E86" s="8">
        <v>12886.73</v>
      </c>
      <c r="F86" s="8">
        <v>12886.73</v>
      </c>
      <c r="G86" s="9">
        <f t="shared" si="2"/>
        <v>1</v>
      </c>
    </row>
    <row r="87" spans="1:7" ht="39" hidden="1" customHeight="1">
      <c r="A87" s="5"/>
      <c r="B87" s="29"/>
      <c r="C87" s="7" t="s">
        <v>51</v>
      </c>
      <c r="D87" s="6"/>
      <c r="E87" s="8">
        <v>36100</v>
      </c>
      <c r="F87" s="8">
        <v>36100</v>
      </c>
      <c r="G87" s="9">
        <f t="shared" si="2"/>
        <v>1</v>
      </c>
    </row>
    <row r="88" spans="1:7" ht="39" hidden="1" customHeight="1">
      <c r="A88" s="5"/>
      <c r="B88" s="29"/>
      <c r="C88" s="7" t="s">
        <v>16</v>
      </c>
      <c r="D88" s="6"/>
      <c r="E88" s="8">
        <v>5605</v>
      </c>
      <c r="F88" s="8">
        <v>5605</v>
      </c>
      <c r="G88" s="9">
        <f t="shared" si="2"/>
        <v>1</v>
      </c>
    </row>
    <row r="89" spans="1:7" ht="39" hidden="1" customHeight="1">
      <c r="A89" s="5"/>
      <c r="B89" s="29"/>
      <c r="C89" s="7" t="s">
        <v>51</v>
      </c>
      <c r="D89" s="6"/>
      <c r="E89" s="8">
        <v>5700</v>
      </c>
      <c r="F89" s="8">
        <v>5700</v>
      </c>
      <c r="G89" s="9">
        <f t="shared" si="2"/>
        <v>1</v>
      </c>
    </row>
    <row r="90" spans="1:7" ht="39" hidden="1" customHeight="1">
      <c r="A90" s="5"/>
      <c r="B90" s="6" t="s">
        <v>52</v>
      </c>
      <c r="C90" s="7" t="s">
        <v>16</v>
      </c>
      <c r="D90" s="6"/>
      <c r="E90" s="8">
        <v>17900</v>
      </c>
      <c r="F90" s="8">
        <v>17900</v>
      </c>
      <c r="G90" s="9">
        <f t="shared" si="2"/>
        <v>1</v>
      </c>
    </row>
    <row r="91" spans="1:7" ht="39" hidden="1" customHeight="1">
      <c r="A91" s="5"/>
      <c r="B91" s="29" t="s">
        <v>53</v>
      </c>
      <c r="C91" s="7" t="s">
        <v>16</v>
      </c>
      <c r="D91" s="6"/>
      <c r="E91" s="8">
        <v>9051</v>
      </c>
      <c r="F91" s="8">
        <v>9051</v>
      </c>
      <c r="G91" s="9">
        <f t="shared" si="2"/>
        <v>1</v>
      </c>
    </row>
    <row r="92" spans="1:7" ht="39" hidden="1" customHeight="1">
      <c r="A92" s="5"/>
      <c r="B92" s="29"/>
      <c r="C92" s="7" t="s">
        <v>16</v>
      </c>
      <c r="D92" s="6"/>
      <c r="E92" s="8">
        <v>755</v>
      </c>
      <c r="F92" s="8">
        <v>755</v>
      </c>
      <c r="G92" s="9">
        <f t="shared" si="2"/>
        <v>1</v>
      </c>
    </row>
    <row r="93" spans="1:7" ht="39" hidden="1" customHeight="1">
      <c r="A93" s="5"/>
      <c r="B93" s="29"/>
      <c r="C93" s="7" t="s">
        <v>16</v>
      </c>
      <c r="D93" s="6"/>
      <c r="E93" s="8">
        <v>4640</v>
      </c>
      <c r="F93" s="8">
        <v>4640</v>
      </c>
      <c r="G93" s="9">
        <f t="shared" si="2"/>
        <v>1</v>
      </c>
    </row>
    <row r="94" spans="1:7" ht="39" hidden="1" customHeight="1">
      <c r="A94" s="5"/>
      <c r="B94" s="10" t="s">
        <v>54</v>
      </c>
      <c r="C94" s="7" t="s">
        <v>20</v>
      </c>
      <c r="D94" s="10"/>
      <c r="E94" s="8">
        <v>253890</v>
      </c>
      <c r="F94" s="8">
        <v>253890</v>
      </c>
      <c r="G94" s="9">
        <f t="shared" si="2"/>
        <v>1</v>
      </c>
    </row>
    <row r="95" spans="1:7" ht="39" hidden="1" customHeight="1">
      <c r="A95" s="5"/>
      <c r="B95" s="10" t="s">
        <v>54</v>
      </c>
      <c r="C95" s="7" t="s">
        <v>26</v>
      </c>
      <c r="D95" s="10"/>
      <c r="E95" s="8">
        <v>15504</v>
      </c>
      <c r="F95" s="8">
        <v>15504</v>
      </c>
      <c r="G95" s="9">
        <f t="shared" si="2"/>
        <v>1</v>
      </c>
    </row>
    <row r="96" spans="1:7" ht="39" hidden="1" customHeight="1">
      <c r="A96" s="5"/>
      <c r="B96" s="10" t="s">
        <v>55</v>
      </c>
      <c r="C96" s="7" t="s">
        <v>29</v>
      </c>
      <c r="D96" s="10"/>
      <c r="E96" s="8">
        <v>46547</v>
      </c>
      <c r="F96" s="8">
        <v>46547</v>
      </c>
      <c r="G96" s="9">
        <f t="shared" ref="G96:G102" si="3">F96/E96</f>
        <v>1</v>
      </c>
    </row>
    <row r="97" spans="1:7" ht="39" hidden="1" customHeight="1">
      <c r="A97" s="5"/>
      <c r="B97" s="6" t="s">
        <v>56</v>
      </c>
      <c r="C97" s="7" t="s">
        <v>16</v>
      </c>
      <c r="D97" s="6"/>
      <c r="E97" s="8">
        <v>2500000</v>
      </c>
      <c r="F97" s="8">
        <v>2500000</v>
      </c>
      <c r="G97" s="9">
        <f t="shared" si="3"/>
        <v>1</v>
      </c>
    </row>
    <row r="98" spans="1:7" ht="39" hidden="1" customHeight="1">
      <c r="A98" s="5"/>
      <c r="B98" s="6" t="s">
        <v>57</v>
      </c>
      <c r="C98" s="7" t="s">
        <v>29</v>
      </c>
      <c r="D98" s="6"/>
      <c r="E98" s="8">
        <v>1616622</v>
      </c>
      <c r="F98" s="8">
        <v>1616622</v>
      </c>
      <c r="G98" s="9">
        <f t="shared" si="3"/>
        <v>1</v>
      </c>
    </row>
    <row r="99" spans="1:7" ht="39" hidden="1" customHeight="1">
      <c r="A99" s="5"/>
      <c r="B99" s="29" t="s">
        <v>58</v>
      </c>
      <c r="C99" s="7" t="s">
        <v>37</v>
      </c>
      <c r="D99" s="6"/>
      <c r="E99" s="8">
        <v>100000</v>
      </c>
      <c r="F99" s="8">
        <v>100000</v>
      </c>
      <c r="G99" s="9">
        <f t="shared" si="3"/>
        <v>1</v>
      </c>
    </row>
    <row r="100" spans="1:7" ht="39" hidden="1" customHeight="1">
      <c r="A100" s="5"/>
      <c r="B100" s="29"/>
      <c r="C100" s="7" t="s">
        <v>16</v>
      </c>
      <c r="D100" s="6"/>
      <c r="E100" s="8">
        <v>1264500</v>
      </c>
      <c r="F100" s="8">
        <v>1243500</v>
      </c>
      <c r="G100" s="9">
        <f t="shared" si="3"/>
        <v>0.98339264531435355</v>
      </c>
    </row>
    <row r="101" spans="1:7" ht="39" hidden="1" customHeight="1">
      <c r="A101" s="5"/>
      <c r="B101" s="11" t="s">
        <v>59</v>
      </c>
      <c r="C101" s="12" t="s">
        <v>60</v>
      </c>
      <c r="D101" s="11" t="s">
        <v>61</v>
      </c>
      <c r="E101" s="13">
        <v>1026048.27</v>
      </c>
      <c r="F101" s="13">
        <v>1026048.27</v>
      </c>
      <c r="G101" s="9">
        <f t="shared" si="3"/>
        <v>1</v>
      </c>
    </row>
    <row r="102" spans="1:7" ht="39" hidden="1" customHeight="1">
      <c r="A102" s="5"/>
      <c r="B102" s="11" t="s">
        <v>62</v>
      </c>
      <c r="C102" s="7" t="s">
        <v>16</v>
      </c>
      <c r="D102" s="11" t="s">
        <v>63</v>
      </c>
      <c r="E102" s="13">
        <v>1236050</v>
      </c>
      <c r="F102" s="13">
        <v>1236050</v>
      </c>
      <c r="G102" s="9">
        <f t="shared" si="3"/>
        <v>1</v>
      </c>
    </row>
    <row r="103" spans="1:7" ht="39" hidden="1" customHeight="1">
      <c r="A103" s="5"/>
      <c r="B103" s="39" t="s">
        <v>64</v>
      </c>
      <c r="C103" s="11" t="s">
        <v>65</v>
      </c>
      <c r="D103" s="11" t="s">
        <v>66</v>
      </c>
      <c r="E103" s="14">
        <v>274262.58</v>
      </c>
      <c r="F103" s="14">
        <v>274262.58</v>
      </c>
      <c r="G103" s="9">
        <f t="shared" ref="G103:G129" si="4">F103/E103</f>
        <v>1</v>
      </c>
    </row>
    <row r="104" spans="1:7" ht="39" hidden="1" customHeight="1">
      <c r="A104" s="5"/>
      <c r="B104" s="40"/>
      <c r="C104" s="11" t="s">
        <v>67</v>
      </c>
      <c r="D104" s="11" t="s">
        <v>68</v>
      </c>
      <c r="E104" s="14">
        <v>800000</v>
      </c>
      <c r="F104" s="14">
        <v>800000</v>
      </c>
      <c r="G104" s="9">
        <f t="shared" si="4"/>
        <v>1</v>
      </c>
    </row>
    <row r="105" spans="1:7" ht="39" hidden="1" customHeight="1">
      <c r="A105" s="5"/>
      <c r="B105" s="40"/>
      <c r="C105" s="11" t="s">
        <v>67</v>
      </c>
      <c r="D105" s="11" t="s">
        <v>69</v>
      </c>
      <c r="E105" s="14">
        <v>444960.47</v>
      </c>
      <c r="F105" s="14">
        <v>444960.47</v>
      </c>
      <c r="G105" s="9">
        <f t="shared" si="4"/>
        <v>1</v>
      </c>
    </row>
    <row r="106" spans="1:7" ht="39" hidden="1" customHeight="1">
      <c r="A106" s="5"/>
      <c r="B106" s="40"/>
      <c r="C106" s="11" t="s">
        <v>70</v>
      </c>
      <c r="D106" s="11" t="s">
        <v>71</v>
      </c>
      <c r="E106" s="14">
        <v>347100</v>
      </c>
      <c r="F106" s="14">
        <v>347100</v>
      </c>
      <c r="G106" s="9">
        <f t="shared" si="4"/>
        <v>1</v>
      </c>
    </row>
    <row r="107" spans="1:7" ht="39" hidden="1" customHeight="1">
      <c r="A107" s="5"/>
      <c r="B107" s="40"/>
      <c r="C107" s="11" t="s">
        <v>11</v>
      </c>
      <c r="D107" s="11" t="s">
        <v>72</v>
      </c>
      <c r="E107" s="14">
        <v>465000</v>
      </c>
      <c r="F107" s="14">
        <v>465000</v>
      </c>
      <c r="G107" s="9">
        <f t="shared" si="4"/>
        <v>1</v>
      </c>
    </row>
    <row r="108" spans="1:7" ht="39" hidden="1" customHeight="1">
      <c r="A108" s="5"/>
      <c r="B108" s="40"/>
      <c r="C108" s="11" t="s">
        <v>60</v>
      </c>
      <c r="D108" s="11" t="s">
        <v>73</v>
      </c>
      <c r="E108" s="14">
        <v>472500</v>
      </c>
      <c r="F108" s="14">
        <v>472500</v>
      </c>
      <c r="G108" s="9">
        <f t="shared" si="4"/>
        <v>1</v>
      </c>
    </row>
    <row r="109" spans="1:7" ht="39" hidden="1" customHeight="1">
      <c r="A109" s="5"/>
      <c r="B109" s="40"/>
      <c r="C109" s="11" t="s">
        <v>60</v>
      </c>
      <c r="D109" s="11" t="s">
        <v>74</v>
      </c>
      <c r="E109" s="14">
        <v>300000</v>
      </c>
      <c r="F109" s="14">
        <v>300000</v>
      </c>
      <c r="G109" s="9">
        <f t="shared" si="4"/>
        <v>1</v>
      </c>
    </row>
    <row r="110" spans="1:7" ht="39" hidden="1" customHeight="1">
      <c r="A110" s="5"/>
      <c r="B110" s="40"/>
      <c r="C110" s="11" t="s">
        <v>60</v>
      </c>
      <c r="D110" s="11" t="s">
        <v>75</v>
      </c>
      <c r="E110" s="14">
        <v>424642.83</v>
      </c>
      <c r="F110" s="14">
        <v>424642.83</v>
      </c>
      <c r="G110" s="9">
        <f t="shared" si="4"/>
        <v>1</v>
      </c>
    </row>
    <row r="111" spans="1:7" ht="39" hidden="1" customHeight="1">
      <c r="A111" s="5"/>
      <c r="B111" s="40"/>
      <c r="C111" s="11" t="s">
        <v>60</v>
      </c>
      <c r="D111" s="11" t="s">
        <v>76</v>
      </c>
      <c r="E111" s="14">
        <v>195000</v>
      </c>
      <c r="F111" s="14">
        <v>195000</v>
      </c>
      <c r="G111" s="9">
        <f t="shared" si="4"/>
        <v>1</v>
      </c>
    </row>
    <row r="112" spans="1:7" ht="39" hidden="1" customHeight="1">
      <c r="A112" s="5"/>
      <c r="B112" s="40"/>
      <c r="C112" s="11" t="s">
        <v>77</v>
      </c>
      <c r="D112" s="11" t="s">
        <v>78</v>
      </c>
      <c r="E112" s="14">
        <v>856520.78</v>
      </c>
      <c r="F112" s="14">
        <v>856520.78</v>
      </c>
      <c r="G112" s="9">
        <f t="shared" si="4"/>
        <v>1</v>
      </c>
    </row>
    <row r="113" spans="1:7" ht="39" hidden="1" customHeight="1">
      <c r="A113" s="5"/>
      <c r="B113" s="40"/>
      <c r="C113" s="11" t="s">
        <v>79</v>
      </c>
      <c r="D113" s="11" t="s">
        <v>80</v>
      </c>
      <c r="E113" s="14">
        <v>323592</v>
      </c>
      <c r="F113" s="14">
        <v>323592</v>
      </c>
      <c r="G113" s="9">
        <f t="shared" si="4"/>
        <v>1</v>
      </c>
    </row>
    <row r="114" spans="1:7" ht="39" hidden="1" customHeight="1">
      <c r="A114" s="5"/>
      <c r="B114" s="40"/>
      <c r="C114" s="11" t="s">
        <v>79</v>
      </c>
      <c r="D114" s="11" t="s">
        <v>81</v>
      </c>
      <c r="E114" s="14">
        <v>640453</v>
      </c>
      <c r="F114" s="14">
        <v>640453</v>
      </c>
      <c r="G114" s="9">
        <f t="shared" si="4"/>
        <v>1</v>
      </c>
    </row>
    <row r="115" spans="1:7" ht="39" hidden="1" customHeight="1">
      <c r="A115" s="5"/>
      <c r="B115" s="40"/>
      <c r="C115" s="11" t="s">
        <v>82</v>
      </c>
      <c r="D115" s="11" t="s">
        <v>83</v>
      </c>
      <c r="E115" s="14">
        <v>224523.07</v>
      </c>
      <c r="F115" s="14">
        <v>224523.07</v>
      </c>
      <c r="G115" s="9">
        <f t="shared" si="4"/>
        <v>1</v>
      </c>
    </row>
    <row r="116" spans="1:7" ht="39" hidden="1" customHeight="1">
      <c r="A116" s="5"/>
      <c r="B116" s="40"/>
      <c r="C116" s="11" t="s">
        <v>82</v>
      </c>
      <c r="D116" s="11" t="s">
        <v>84</v>
      </c>
      <c r="E116" s="14">
        <v>318565</v>
      </c>
      <c r="F116" s="14">
        <v>318565</v>
      </c>
      <c r="G116" s="9">
        <f t="shared" si="4"/>
        <v>1</v>
      </c>
    </row>
    <row r="117" spans="1:7" ht="39" hidden="1" customHeight="1">
      <c r="A117" s="5"/>
      <c r="B117" s="40"/>
      <c r="C117" s="11" t="s">
        <v>82</v>
      </c>
      <c r="D117" s="11" t="s">
        <v>85</v>
      </c>
      <c r="E117" s="14">
        <v>374237.2</v>
      </c>
      <c r="F117" s="14">
        <v>374237.2</v>
      </c>
      <c r="G117" s="9">
        <f t="shared" si="4"/>
        <v>1</v>
      </c>
    </row>
    <row r="118" spans="1:7" ht="39" hidden="1" customHeight="1">
      <c r="A118" s="5"/>
      <c r="B118" s="40"/>
      <c r="C118" s="11" t="s">
        <v>82</v>
      </c>
      <c r="D118" s="11" t="s">
        <v>86</v>
      </c>
      <c r="E118" s="14">
        <v>205784</v>
      </c>
      <c r="F118" s="14">
        <v>205784</v>
      </c>
      <c r="G118" s="9">
        <f t="shared" si="4"/>
        <v>1</v>
      </c>
    </row>
    <row r="119" spans="1:7" ht="39" hidden="1" customHeight="1">
      <c r="A119" s="5"/>
      <c r="B119" s="41"/>
      <c r="C119" s="11" t="s">
        <v>82</v>
      </c>
      <c r="D119" s="11" t="s">
        <v>87</v>
      </c>
      <c r="E119" s="14">
        <v>192859.07</v>
      </c>
      <c r="F119" s="14">
        <v>192859.07</v>
      </c>
      <c r="G119" s="9">
        <f t="shared" si="4"/>
        <v>1</v>
      </c>
    </row>
    <row r="120" spans="1:7" ht="39" hidden="1" customHeight="1">
      <c r="A120" s="5"/>
      <c r="B120" s="42" t="s">
        <v>88</v>
      </c>
      <c r="C120" s="11" t="s">
        <v>82</v>
      </c>
      <c r="D120" s="11" t="s">
        <v>87</v>
      </c>
      <c r="E120" s="14">
        <v>50092.68</v>
      </c>
      <c r="F120" s="14">
        <v>50092.68</v>
      </c>
      <c r="G120" s="9">
        <f t="shared" si="4"/>
        <v>1</v>
      </c>
    </row>
    <row r="121" spans="1:7" ht="39" hidden="1" customHeight="1">
      <c r="A121" s="5"/>
      <c r="B121" s="42"/>
      <c r="C121" s="11" t="s">
        <v>67</v>
      </c>
      <c r="D121" s="11" t="s">
        <v>68</v>
      </c>
      <c r="E121" s="14">
        <v>300000</v>
      </c>
      <c r="F121" s="14">
        <v>300000</v>
      </c>
      <c r="G121" s="9">
        <f t="shared" si="4"/>
        <v>1</v>
      </c>
    </row>
    <row r="122" spans="1:7" ht="39" hidden="1" customHeight="1">
      <c r="A122" s="5"/>
      <c r="B122" s="42"/>
      <c r="C122" s="11" t="s">
        <v>67</v>
      </c>
      <c r="D122" s="11" t="s">
        <v>89</v>
      </c>
      <c r="E122" s="14">
        <v>300000</v>
      </c>
      <c r="F122" s="14">
        <v>300000</v>
      </c>
      <c r="G122" s="9">
        <f t="shared" si="4"/>
        <v>1</v>
      </c>
    </row>
    <row r="123" spans="1:7" ht="39" hidden="1" customHeight="1">
      <c r="A123" s="5"/>
      <c r="B123" s="42"/>
      <c r="C123" s="11" t="s">
        <v>77</v>
      </c>
      <c r="D123" s="11" t="s">
        <v>90</v>
      </c>
      <c r="E123" s="14">
        <f>758429.95</f>
        <v>758429.95</v>
      </c>
      <c r="F123" s="14">
        <f>758429.95</f>
        <v>758429.95</v>
      </c>
      <c r="G123" s="9">
        <f t="shared" si="4"/>
        <v>1</v>
      </c>
    </row>
    <row r="124" spans="1:7" ht="39" hidden="1" customHeight="1">
      <c r="A124" s="5"/>
      <c r="B124" s="42"/>
      <c r="C124" s="11" t="s">
        <v>60</v>
      </c>
      <c r="D124" s="11" t="s">
        <v>91</v>
      </c>
      <c r="E124" s="14">
        <v>500000</v>
      </c>
      <c r="F124" s="14">
        <v>500000</v>
      </c>
      <c r="G124" s="9">
        <f t="shared" si="4"/>
        <v>1</v>
      </c>
    </row>
    <row r="125" spans="1:7" ht="39" hidden="1" customHeight="1">
      <c r="A125" s="5"/>
      <c r="B125" s="42"/>
      <c r="C125" s="11" t="s">
        <v>60</v>
      </c>
      <c r="D125" s="11" t="s">
        <v>75</v>
      </c>
      <c r="E125" s="14">
        <v>108531.9</v>
      </c>
      <c r="F125" s="14">
        <v>108531.9</v>
      </c>
      <c r="G125" s="9">
        <f t="shared" si="4"/>
        <v>1</v>
      </c>
    </row>
    <row r="126" spans="1:7" ht="39" hidden="1" customHeight="1">
      <c r="A126" s="5"/>
      <c r="B126" s="42"/>
      <c r="C126" s="11" t="s">
        <v>92</v>
      </c>
      <c r="D126" s="11" t="s">
        <v>93</v>
      </c>
      <c r="E126" s="14">
        <v>519700</v>
      </c>
      <c r="F126" s="14">
        <v>519700</v>
      </c>
      <c r="G126" s="9">
        <f t="shared" si="4"/>
        <v>1</v>
      </c>
    </row>
    <row r="127" spans="1:7" ht="39" hidden="1" customHeight="1">
      <c r="A127" s="5"/>
      <c r="B127" s="42"/>
      <c r="C127" s="11" t="s">
        <v>94</v>
      </c>
      <c r="D127" s="11" t="s">
        <v>95</v>
      </c>
      <c r="E127" s="14">
        <v>273245.46999999997</v>
      </c>
      <c r="F127" s="14">
        <v>273245.46999999997</v>
      </c>
      <c r="G127" s="9">
        <f t="shared" si="4"/>
        <v>1</v>
      </c>
    </row>
    <row r="128" spans="1:7" ht="39" hidden="1" customHeight="1">
      <c r="A128" s="5"/>
      <c r="B128" s="43"/>
      <c r="C128" s="15" t="s">
        <v>94</v>
      </c>
      <c r="D128" s="15" t="s">
        <v>96</v>
      </c>
      <c r="E128" s="16">
        <v>100000</v>
      </c>
      <c r="F128" s="16">
        <v>100000</v>
      </c>
      <c r="G128" s="9">
        <f t="shared" si="4"/>
        <v>1</v>
      </c>
    </row>
    <row r="129" spans="1:7" ht="39" hidden="1" customHeight="1">
      <c r="A129" s="17"/>
      <c r="B129" s="17"/>
      <c r="C129" s="17"/>
      <c r="D129" s="17"/>
      <c r="E129" s="18">
        <f>SUM(E8:E128)</f>
        <v>44405213.269999996</v>
      </c>
      <c r="F129" s="18">
        <f>SUM(F8:F128)</f>
        <v>44384213.269999996</v>
      </c>
      <c r="G129" s="19">
        <f t="shared" si="4"/>
        <v>0.99952708255509748</v>
      </c>
    </row>
    <row r="130" spans="1:7" ht="14.25" hidden="1">
      <c r="A130" t="s">
        <v>97</v>
      </c>
      <c r="G130" s="20"/>
    </row>
  </sheetData>
  <autoFilter ref="A7:G130">
    <filterColumn colId="2">
      <filters>
        <filter val="中山市黄圃镇马安小学"/>
      </filters>
    </filterColumn>
  </autoFilter>
  <mergeCells count="20">
    <mergeCell ref="A2:G2"/>
    <mergeCell ref="A3:G3"/>
    <mergeCell ref="A4:B4"/>
    <mergeCell ref="A6:A7"/>
    <mergeCell ref="B6:B7"/>
    <mergeCell ref="C6:C7"/>
    <mergeCell ref="D6:D7"/>
    <mergeCell ref="E6:E7"/>
    <mergeCell ref="F6:F7"/>
    <mergeCell ref="G6:G7"/>
    <mergeCell ref="B13:B26"/>
    <mergeCell ref="B29:B58"/>
    <mergeCell ref="B66:B67"/>
    <mergeCell ref="B69:B79"/>
    <mergeCell ref="B80:B81"/>
    <mergeCell ref="B85:B89"/>
    <mergeCell ref="B91:B93"/>
    <mergeCell ref="B99:B100"/>
    <mergeCell ref="B103:B119"/>
    <mergeCell ref="B120:B128"/>
  </mergeCells>
  <phoneticPr fontId="8" type="noConversion"/>
  <pageMargins left="0.43263888888888902" right="0.235416666666667" top="1" bottom="0.39305555555555599" header="0.5" footer="0.15625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>中山市财政局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lgw</dc:creator>
  <cp:lastModifiedBy>Administrator</cp:lastModifiedBy>
  <cp:lastPrinted>2024-02-06T04:28:07Z</cp:lastPrinted>
  <dcterms:created xsi:type="dcterms:W3CDTF">2022-09-14T02:38:00Z</dcterms:created>
  <dcterms:modified xsi:type="dcterms:W3CDTF">2024-02-06T04:28:10Z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136824254EC144D49F6204DA5DB7016F</vt:lpwstr>
  </property>
</Properties>
</file>