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<sst xmlns="http://schemas.openxmlformats.org/spreadsheetml/2006/main" count="42">
  <si>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</si>
  <si>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</si>
  <si>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</si>
  <si>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</si>
  <si>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</si>
  <si>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</si>
  <si>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</si>
  <si>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</si>
  <si>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</si>
  <si>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</si>
  <si>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</si>
  <si>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</si>
  <si>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已支付完毕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</si>
  <si>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</si>
  <si>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</si>
  <si>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</si>
  <si>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</si>
  <si>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</si>
  <si>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</si>
  <si>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</si>
  <si>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</si>
  <si>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中山市横栏镇城管住建和农业农村局2020年生态补偿专项资金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</si>
  <si>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</si>
  <si>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</si>
  <si>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</si>
  <si>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</si>
  <si>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</si>
  <si>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中山市横栏镇城管住建和农业农村局2021年生态补偿专项资金</t>
  </si>
  <si>
    <t>专项应付款-办公经费补助</t>
  </si>
  <si>
    <t>中山市横栏镇党建工作办公室党的基层组织建保障经费</t>
  </si>
  <si>
    <t>专项应付款-党组织服务群众经费</t>
  </si>
  <si>
    <t>专项应付款-优秀妇女微家工作经费</t>
  </si>
  <si>
    <t>中山市横栏镇妇女联合会</t>
  </si>
  <si>
    <t>专项应付款-村级妇幼工作绩效经费</t>
  </si>
  <si>
    <t>中山市横栏镇社区卫生服务中心</t>
  </si>
  <si>
    <t>专项应付款-西江乡村风貌资金（堤外新水平台工程）</t>
  </si>
  <si>
    <t>专项应付款-西江乡村风貌资金（3号驿站改造工程）</t>
  </si>
  <si>
    <t>专项应付款-西江乡村风貌资金（堤外慢步道工程）</t>
  </si>
  <si>
    <t>专项应付款-西江乡村风貌资金（六沙大道西道路提升工程）</t>
  </si>
  <si>
    <t>专项应付款-西江乡村风貌资金（白濠头道路提升工程）</t>
  </si>
  <si>
    <t>合计</t>
  </si>
  <si>
    <t xml:space="preserve">村委会负责人： 梁景全                           会计： 陈镜元                       村务公开监督（理财）小组：黄伟斌、林雪秋、冯焕环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</si>
</sst>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tabSelected="1" topLeftCell="A7" workbookViewId="0">
      <selection activeCell="A15" sqref="$A15:$XFD15"/>
    </sheetView>
  </sheetViews>
  <sheetFormatPr defaultColWidth="9" defaultRowHeight="13.5" outlineLevelCol="7"/>
  <cols>
    <col min="1" max="1" width="38" style="3" customWidth="1"/>
    <col min="2" max="2" width="11" style="1" customWidth="1"/>
    <col min="3" max="3" width="29.5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5" customHeight="1" spans="1:8">
      <c r="A2" s="5"/>
      <c r="B2" s="6"/>
      <c r="C2" s="6"/>
      <c r="D2" s="7">
        <v>44712</v>
      </c>
      <c r="E2" s="8"/>
      <c r="F2" s="6"/>
      <c r="G2" s="6"/>
      <c r="H2" s="6"/>
    </row>
    <row r="3" s="1" customFormat="1" ht="17" customHeight="1" spans="1:8">
      <c r="A3" s="9" t="s">
        <v>1</v>
      </c>
      <c r="B3" s="9"/>
      <c r="C3" s="9"/>
      <c r="D3" s="9"/>
      <c r="E3" s="10"/>
      <c r="F3" s="10"/>
      <c r="G3" s="10"/>
      <c r="H3" s="9" t="s">
        <v>2</v>
      </c>
    </row>
    <row r="4" s="1" customFormat="1" ht="39" customHeight="1" spans="1:8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s="1" customFormat="1" ht="29" customHeight="1" spans="1:8">
      <c r="A5" s="13" t="s">
        <v>11</v>
      </c>
      <c r="B5" s="14"/>
      <c r="C5" s="14"/>
      <c r="D5" s="15">
        <v>23464.3</v>
      </c>
      <c r="E5" s="14"/>
      <c r="F5" s="14">
        <v>23464.3</v>
      </c>
      <c r="G5" s="16">
        <f>D5-F5-E5</f>
        <v>0</v>
      </c>
      <c r="H5" s="14" t="s">
        <v>12</v>
      </c>
    </row>
    <row r="6" s="2" customFormat="1" ht="29" customHeight="1" spans="1:8">
      <c r="A6" s="17" t="s">
        <v>13</v>
      </c>
      <c r="B6" s="18"/>
      <c r="C6" s="19" t="s">
        <v>14</v>
      </c>
      <c r="D6" s="20">
        <v>1765613</v>
      </c>
      <c r="E6" s="18"/>
      <c r="F6" s="18">
        <v>1765613</v>
      </c>
      <c r="G6" s="21">
        <f t="shared" ref="G6:G18" si="0">D6-F6-E6</f>
        <v>0</v>
      </c>
      <c r="H6" s="18" t="s">
        <v>15</v>
      </c>
    </row>
    <row r="7" s="1" customFormat="1" ht="35" customHeight="1" spans="1:8">
      <c r="A7" s="13" t="s">
        <v>16</v>
      </c>
      <c r="B7" s="14"/>
      <c r="C7" s="22" t="s">
        <v>17</v>
      </c>
      <c r="D7" s="15">
        <v>137600</v>
      </c>
      <c r="E7" s="14"/>
      <c r="F7" s="14"/>
      <c r="G7" s="16">
        <f t="shared" si="0"/>
        <v>137600</v>
      </c>
      <c r="H7" s="14"/>
    </row>
    <row r="8" s="1" customFormat="1" ht="29" customHeight="1" spans="1:8">
      <c r="A8" s="13" t="s">
        <v>18</v>
      </c>
      <c r="B8" s="14"/>
      <c r="C8" s="23" t="s">
        <v>19</v>
      </c>
      <c r="D8" s="15">
        <v>110300</v>
      </c>
      <c r="E8" s="14"/>
      <c r="F8" s="14"/>
      <c r="G8" s="16">
        <f t="shared" si="0"/>
        <v>110300</v>
      </c>
      <c r="H8" s="14"/>
    </row>
    <row r="9" s="2" customFormat="1" ht="29" customHeight="1" spans="1:8">
      <c r="A9" s="17" t="s">
        <v>20</v>
      </c>
      <c r="B9" s="18"/>
      <c r="C9" s="19" t="s">
        <v>21</v>
      </c>
      <c r="D9" s="20">
        <v>2008882.8</v>
      </c>
      <c r="E9" s="18"/>
      <c r="F9" s="18">
        <v>2008882.8</v>
      </c>
      <c r="G9" s="21">
        <f t="shared" si="0"/>
        <v>0</v>
      </c>
      <c r="H9" s="18" t="s">
        <v>15</v>
      </c>
    </row>
    <row r="10" s="1" customFormat="1" ht="29" customHeight="1" spans="1:8">
      <c r="A10" s="13" t="s">
        <v>22</v>
      </c>
      <c r="B10" s="14"/>
      <c r="C10" s="23"/>
      <c r="D10" s="15">
        <v>149118.9</v>
      </c>
      <c r="E10" s="14"/>
      <c r="F10" s="14"/>
      <c r="G10" s="16">
        <f t="shared" si="0"/>
        <v>149118.9</v>
      </c>
      <c r="H10" s="14"/>
    </row>
    <row r="11" s="1" customFormat="1" ht="29" customHeight="1" spans="1:8">
      <c r="A11" s="13" t="s">
        <v>23</v>
      </c>
      <c r="B11" s="14"/>
      <c r="C11" s="23"/>
      <c r="D11" s="15">
        <v>288658.26</v>
      </c>
      <c r="E11" s="14"/>
      <c r="F11" s="14">
        <v>288658.26</v>
      </c>
      <c r="G11" s="16">
        <f t="shared" si="0"/>
        <v>0</v>
      </c>
      <c r="H11" s="14"/>
    </row>
    <row r="12" s="1" customFormat="1" ht="29" customHeight="1" spans="1:8">
      <c r="A12" s="13" t="s">
        <v>24</v>
      </c>
      <c r="B12" s="14"/>
      <c r="C12" s="23"/>
      <c r="D12" s="15">
        <v>9000</v>
      </c>
      <c r="E12" s="14"/>
      <c r="F12" s="14"/>
      <c r="G12" s="16">
        <f t="shared" si="0"/>
        <v>9000</v>
      </c>
      <c r="H12" s="14"/>
    </row>
    <row r="13" s="1" customFormat="1" ht="29" customHeight="1" spans="1:8">
      <c r="A13" s="13" t="s">
        <v>25</v>
      </c>
      <c r="B13" s="14"/>
      <c r="C13" s="23"/>
      <c r="D13" s="15">
        <v>3000</v>
      </c>
      <c r="E13" s="14"/>
      <c r="F13" s="14">
        <v>3000</v>
      </c>
      <c r="G13" s="16">
        <f t="shared" si="0"/>
        <v>0</v>
      </c>
      <c r="H13" s="14"/>
    </row>
    <row r="14" s="2" customFormat="1" ht="29" customHeight="1" spans="1:8">
      <c r="A14" s="17" t="s">
        <v>26</v>
      </c>
      <c r="B14" s="18"/>
      <c r="C14" s="19" t="s">
        <v>27</v>
      </c>
      <c r="D14" s="20">
        <v>2126566.8</v>
      </c>
      <c r="E14" s="18"/>
      <c r="F14" s="18">
        <v>2126566.8</v>
      </c>
      <c r="G14" s="21">
        <f t="shared" si="0"/>
        <v>0</v>
      </c>
      <c r="H14" s="18" t="s">
        <v>15</v>
      </c>
    </row>
    <row r="15" s="2" customFormat="1" ht="27" customHeight="1" spans="1:8">
      <c r="A15" s="17" t="s">
        <v>28</v>
      </c>
      <c r="B15" s="18"/>
      <c r="C15" s="19" t="s">
        <v>29</v>
      </c>
      <c r="D15" s="20">
        <v>40000</v>
      </c>
      <c r="E15" s="18"/>
      <c r="F15" s="18">
        <v>17805.42</v>
      </c>
      <c r="G15" s="21">
        <f t="shared" si="0"/>
        <v>22194.58</v>
      </c>
      <c r="H15" s="18"/>
    </row>
    <row r="16" s="2" customFormat="1" ht="29" customHeight="1" spans="1:8">
      <c r="A16" s="17" t="s">
        <v>30</v>
      </c>
      <c r="B16" s="18"/>
      <c r="C16" s="19" t="s">
        <v>29</v>
      </c>
      <c r="D16" s="20">
        <v>24000</v>
      </c>
      <c r="E16" s="18"/>
      <c r="F16" s="18">
        <v>4720</v>
      </c>
      <c r="G16" s="21">
        <f t="shared" si="0"/>
        <v>19280</v>
      </c>
      <c r="H16" s="18"/>
    </row>
    <row r="17" s="1" customFormat="1" ht="29" customHeight="1" spans="1:8">
      <c r="A17" s="13" t="s">
        <v>31</v>
      </c>
      <c r="B17" s="14"/>
      <c r="C17" s="23" t="s">
        <v>32</v>
      </c>
      <c r="D17" s="15">
        <v>2000</v>
      </c>
      <c r="E17" s="14"/>
      <c r="F17" s="14">
        <v>2000</v>
      </c>
      <c r="G17" s="21">
        <f t="shared" ref="G17:G23" si="1">D17-F17-E17</f>
        <v>0</v>
      </c>
      <c r="H17" s="14"/>
    </row>
    <row r="18" s="1" customFormat="1" ht="29" customHeight="1" spans="1:8">
      <c r="A18" s="13" t="s">
        <v>33</v>
      </c>
      <c r="B18" s="14"/>
      <c r="C18" s="23" t="s">
        <v>34</v>
      </c>
      <c r="D18" s="15">
        <v>12649</v>
      </c>
      <c r="E18" s="14"/>
      <c r="F18" s="14">
        <v>12649</v>
      </c>
      <c r="G18" s="21">
        <f t="shared" si="1"/>
        <v>0</v>
      </c>
      <c r="H18" s="14"/>
    </row>
    <row r="19" s="1" customFormat="1" ht="29" customHeight="1" spans="1:8">
      <c r="A19" s="13" t="s">
        <v>35</v>
      </c>
      <c r="B19" s="14"/>
      <c r="C19" s="23"/>
      <c r="D19" s="15">
        <v>182359.39</v>
      </c>
      <c r="E19" s="15">
        <v>182359.39</v>
      </c>
      <c r="F19" s="15"/>
      <c r="G19" s="21">
        <f t="shared" si="1"/>
        <v>0</v>
      </c>
      <c r="H19" s="14"/>
    </row>
    <row r="20" s="1" customFormat="1" ht="29" customHeight="1" spans="1:8">
      <c r="A20" s="13" t="s">
        <v>36</v>
      </c>
      <c r="B20" s="14"/>
      <c r="C20" s="23"/>
      <c r="D20" s="15">
        <v>2503460.87</v>
      </c>
      <c r="E20" s="15">
        <v>2503460.87</v>
      </c>
      <c r="F20" s="15"/>
      <c r="G20" s="21">
        <f t="shared" si="1"/>
        <v>0</v>
      </c>
      <c r="H20" s="14"/>
    </row>
    <row r="21" s="1" customFormat="1" ht="29" customHeight="1" spans="1:8">
      <c r="A21" s="13" t="s">
        <v>37</v>
      </c>
      <c r="B21" s="14"/>
      <c r="C21" s="23"/>
      <c r="D21" s="15">
        <v>806095.62</v>
      </c>
      <c r="E21" s="15">
        <v>806095.62</v>
      </c>
      <c r="F21" s="15"/>
      <c r="G21" s="21">
        <f t="shared" si="1"/>
        <v>0</v>
      </c>
      <c r="H21" s="14"/>
    </row>
    <row r="22" s="1" customFormat="1" ht="29" customHeight="1" spans="1:8">
      <c r="A22" s="13" t="s">
        <v>38</v>
      </c>
      <c r="B22" s="14"/>
      <c r="C22" s="23"/>
      <c r="D22" s="15">
        <v>1753178.79</v>
      </c>
      <c r="E22" s="15">
        <v>1753178.79</v>
      </c>
      <c r="F22" s="15"/>
      <c r="G22" s="21">
        <f t="shared" si="1"/>
        <v>0</v>
      </c>
      <c r="H22" s="14"/>
    </row>
    <row r="23" s="1" customFormat="1" ht="29" customHeight="1" spans="1:8">
      <c r="A23" s="13" t="s">
        <v>39</v>
      </c>
      <c r="B23" s="14"/>
      <c r="C23" s="23"/>
      <c r="D23" s="15">
        <v>876433.41</v>
      </c>
      <c r="E23" s="15">
        <v>876433.41</v>
      </c>
      <c r="F23" s="15"/>
      <c r="G23" s="21">
        <f t="shared" si="1"/>
        <v>0</v>
      </c>
      <c r="H23" s="14"/>
    </row>
    <row r="24" s="1" customFormat="1" ht="29" customHeight="1" spans="1:8">
      <c r="A24" s="24" t="s">
        <v>40</v>
      </c>
      <c r="B24" s="25"/>
      <c r="C24" s="25"/>
      <c r="D24" s="14">
        <f>SUM(D5:D23)</f>
        <v>12822381.14</v>
      </c>
      <c r="E24" s="14">
        <f>SUM(E5:E23)</f>
        <v>6121528.08</v>
      </c>
      <c r="F24" s="14">
        <f>SUM(F5:F23)</f>
        <v>6253359.58</v>
      </c>
      <c r="G24" s="14">
        <f>SUM(G5:G23)</f>
        <v>447493.48</v>
      </c>
      <c r="H24" s="14"/>
    </row>
    <row r="25" s="1" customFormat="1" ht="21" customHeight="1" spans="1:8">
      <c r="A25" s="3" t="s">
        <v>41</v>
      </c>
      <c r="B25" s="3"/>
      <c r="C25" s="3"/>
      <c r="D25" s="3"/>
      <c r="E25" s="3"/>
      <c r="F25" s="3"/>
      <c r="G25" s="3"/>
      <c r="H25" s="3"/>
    </row>
  </sheetData>
  <mergeCells count="5">
    <mergeCell ref="A1:H1"/>
    <mergeCell ref="D2:E2"/>
    <mergeCell ref="A3:D3"/>
    <mergeCell ref="A24:C24"/>
    <mergeCell ref="A25:H25"/>
  </mergeCells>
  <pageMargins left="0.196527777777778" right="0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2022-06-17T07:25:44Z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