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<sst xmlns="http://schemas.openxmlformats.org/spreadsheetml/2006/main" count="86" uniqueCount="73">
  <si>
    <t>村 干 部 及 村 工 作 人 员 待 遇 补 贴 情 况 表</t>
  </si>
  <si>
    <t>2023年6月31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</si>
  <si>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</si>
  <si>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</si>
  <si>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</si>
  <si>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</si>
  <si>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</si>
  <si>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</si>
  <si>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工龄补贴</t>
  </si>
  <si>
    <t>公积金</t>
  </si>
  <si>
    <t>扣缴社保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</si>
  <si>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</si>
  <si>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</si>
  <si>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</si>
  <si>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</si>
  <si>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</si>
  <si>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</si>
  <si>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</si>
  <si>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</si>
  <si>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</si>
  <si>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</si>
  <si>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</si>
  <si>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</si>
  <si>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</si>
  <si>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</si>
  <si>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</si>
  <si>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</si>
  <si>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</si>
  <si>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</si>
  <si>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</si>
  <si>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</si>
  <si>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</si>
  <si>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</si>
  <si>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</si>
  <si>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冯桥枝</t>
  </si>
  <si>
    <t>梁剑强</t>
  </si>
  <si>
    <t>梁日泉</t>
  </si>
  <si>
    <t>廖汝锦</t>
  </si>
  <si>
    <t>梁桂洪</t>
  </si>
  <si>
    <t>郭金洪</t>
  </si>
  <si>
    <t>刘静涵</t>
  </si>
  <si>
    <t>计生人员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</si>
  <si>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</si>
  <si>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</si>
  <si>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</si>
  <si>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</si>
  <si>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</si>
  <si>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</si>
  <si>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</si>
  <si>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</si>
  <si>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</si>
  <si>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</si>
  <si>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</si>
  <si>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</si>
  <si>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办事员</t>
  </si>
  <si>
    <t>梁泳诗</t>
  </si>
  <si>
    <t>梁俊欣</t>
  </si>
  <si>
    <t>三资专员</t>
  </si>
  <si>
    <t>冯丽珊</t>
  </si>
  <si>
    <t>杨敏</t>
  </si>
  <si>
    <t>0</t>
  </si>
  <si>
    <t>梁青娴</t>
  </si>
  <si>
    <t>报账员</t>
  </si>
  <si>
    <t>吴桂芳</t>
  </si>
  <si>
    <t>冯杰颜</t>
  </si>
  <si>
    <t>黄柱滨</t>
  </si>
  <si>
    <t>吴梓琦</t>
  </si>
  <si>
    <t>陈国豪</t>
  </si>
  <si>
    <t>冼卫平</t>
  </si>
  <si>
    <t>清洁员</t>
  </si>
  <si>
    <t>梁凤超</t>
  </si>
  <si>
    <t>电监员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</si>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</sst>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  <numFmt numFmtId="178" formatCode="0;[Red]0"/>
    <numFmt numFmtId="179" formatCode="0_);[Red]\(0\)"/>
    <numFmt numFmtId="180" formatCode="0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4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6" fillId="0" borderId="0" applyNumberFormat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7" fillId="0" borderId="11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0" borderId="13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20" fillId="0" borderId="12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4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H44" sqref="H44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600</v>
      </c>
      <c r="G5" s="17">
        <v>530.4</v>
      </c>
      <c r="H5" s="20">
        <v>6813.51</v>
      </c>
      <c r="I5" s="40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21">
        <v>500</v>
      </c>
      <c r="G6" s="17">
        <v>530.4</v>
      </c>
      <c r="H6" s="20">
        <v>5552.51</v>
      </c>
      <c r="I6" s="40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400</v>
      </c>
      <c r="G7" s="17">
        <v>530.4</v>
      </c>
      <c r="H7" s="20">
        <v>5261.51</v>
      </c>
      <c r="I7" s="40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400</v>
      </c>
      <c r="G8" s="17">
        <v>530.4</v>
      </c>
      <c r="H8" s="20">
        <v>5261.51</v>
      </c>
      <c r="I8" s="40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400</v>
      </c>
      <c r="G9" s="17">
        <v>530.4</v>
      </c>
      <c r="H9" s="20">
        <v>5261.51</v>
      </c>
      <c r="I9" s="40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400</v>
      </c>
      <c r="G10" s="17">
        <v>530.4</v>
      </c>
      <c r="H10" s="20">
        <v>5261.51</v>
      </c>
      <c r="I10" s="40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400</v>
      </c>
      <c r="G11" s="17">
        <v>530.4</v>
      </c>
      <c r="H11" s="20">
        <v>5261.51</v>
      </c>
      <c r="I11" s="40"/>
    </row>
    <row r="12" s="4" customFormat="1" ht="18" customHeight="1" spans="1:9">
      <c r="A12" s="16">
        <v>8</v>
      </c>
      <c r="B12" s="17" t="s">
        <v>23</v>
      </c>
      <c r="C12" s="17" t="s">
        <v>24</v>
      </c>
      <c r="D12" s="25">
        <v>3583</v>
      </c>
      <c r="E12" s="25">
        <v>255</v>
      </c>
      <c r="F12" s="26"/>
      <c r="G12" s="27">
        <v>450.58</v>
      </c>
      <c r="H12" s="28">
        <f>D12+D13+E12-G12</f>
        <v>3787.42</v>
      </c>
      <c r="I12" s="26"/>
    </row>
    <row r="13" s="4" customFormat="1" ht="18" customHeight="1" spans="1:9">
      <c r="A13" s="16">
        <v>9</v>
      </c>
      <c r="B13" s="17"/>
      <c r="C13" s="17"/>
      <c r="D13" s="25">
        <v>400</v>
      </c>
      <c r="E13" s="25"/>
      <c r="F13" s="26"/>
      <c r="G13" s="27"/>
      <c r="H13" s="29"/>
      <c r="I13" s="26"/>
    </row>
    <row r="14" s="4" customFormat="1" ht="18" customHeight="1" spans="1:9">
      <c r="A14" s="16">
        <v>10</v>
      </c>
      <c r="B14" s="17" t="s">
        <v>25</v>
      </c>
      <c r="C14" s="17"/>
      <c r="D14" s="25">
        <v>2917</v>
      </c>
      <c r="E14" s="25">
        <v>165</v>
      </c>
      <c r="F14" s="26"/>
      <c r="G14" s="27">
        <v>450.58</v>
      </c>
      <c r="H14" s="30">
        <f>D14+E14-G14</f>
        <v>2631.42</v>
      </c>
      <c r="I14" s="26"/>
    </row>
    <row r="15" s="4" customFormat="1" ht="18" customHeight="1" spans="1:9">
      <c r="A15" s="16">
        <v>11</v>
      </c>
      <c r="B15" s="17" t="s">
        <v>26</v>
      </c>
      <c r="C15" s="17"/>
      <c r="D15" s="25">
        <v>2917</v>
      </c>
      <c r="E15" s="25">
        <v>165</v>
      </c>
      <c r="F15" s="26"/>
      <c r="G15" s="27">
        <v>450.58</v>
      </c>
      <c r="H15" s="30">
        <f>D15+E15-G15</f>
        <v>2631.42</v>
      </c>
      <c r="I15" s="26"/>
    </row>
    <row r="16" s="4" customFormat="1" ht="18" customHeight="1" spans="1:9">
      <c r="A16" s="16">
        <v>12</v>
      </c>
      <c r="B16" s="17" t="s">
        <v>27</v>
      </c>
      <c r="C16" s="17"/>
      <c r="D16" s="25">
        <v>3583</v>
      </c>
      <c r="E16" s="25">
        <v>210</v>
      </c>
      <c r="F16" s="26"/>
      <c r="G16" s="27">
        <v>450.58</v>
      </c>
      <c r="H16" s="28">
        <f>D16+D17+E16-G16</f>
        <v>3742.42</v>
      </c>
      <c r="I16" s="26"/>
    </row>
    <row r="17" s="4" customFormat="1" ht="18" customHeight="1" spans="1:9">
      <c r="A17" s="16">
        <v>13</v>
      </c>
      <c r="B17" s="17"/>
      <c r="C17" s="17"/>
      <c r="D17" s="25">
        <v>400</v>
      </c>
      <c r="E17" s="25"/>
      <c r="F17" s="26"/>
      <c r="G17" s="27"/>
      <c r="H17" s="29"/>
      <c r="I17" s="26"/>
    </row>
    <row r="18" s="4" customFormat="1" ht="18" customHeight="1" spans="1:9">
      <c r="A18" s="16">
        <v>14</v>
      </c>
      <c r="B18" s="17" t="s">
        <v>28</v>
      </c>
      <c r="C18" s="17"/>
      <c r="D18" s="25">
        <v>3583</v>
      </c>
      <c r="E18" s="25">
        <v>210</v>
      </c>
      <c r="F18" s="26"/>
      <c r="G18" s="27">
        <v>450.58</v>
      </c>
      <c r="H18" s="30">
        <f>D18+E18-G18</f>
        <v>3342.42</v>
      </c>
      <c r="I18" s="26"/>
    </row>
    <row r="19" s="4" customFormat="1" ht="18" customHeight="1" spans="1:9">
      <c r="A19" s="16">
        <v>15</v>
      </c>
      <c r="B19" s="17" t="s">
        <v>29</v>
      </c>
      <c r="C19" s="17"/>
      <c r="D19" s="25">
        <v>2917</v>
      </c>
      <c r="E19" s="25">
        <v>165</v>
      </c>
      <c r="F19" s="26"/>
      <c r="G19" s="27">
        <v>450.58</v>
      </c>
      <c r="H19" s="30">
        <f t="shared" ref="H19:H50" si="0">D19+E19-G19</f>
        <v>2631.42</v>
      </c>
      <c r="I19" s="26"/>
    </row>
    <row r="20" s="4" customFormat="1" ht="18" customHeight="1" spans="1:9">
      <c r="A20" s="16">
        <v>16</v>
      </c>
      <c r="B20" s="17" t="s">
        <v>30</v>
      </c>
      <c r="C20" s="17"/>
      <c r="D20" s="25">
        <v>2917</v>
      </c>
      <c r="E20" s="25">
        <v>120</v>
      </c>
      <c r="F20" s="26"/>
      <c r="G20" s="31">
        <v>0</v>
      </c>
      <c r="H20" s="30">
        <f t="shared" si="0"/>
        <v>3037</v>
      </c>
      <c r="I20" s="26"/>
    </row>
    <row r="21" s="4" customFormat="1" ht="18" customHeight="1" spans="1:9">
      <c r="A21" s="16">
        <v>17</v>
      </c>
      <c r="B21" s="24" t="s">
        <v>31</v>
      </c>
      <c r="C21" s="17"/>
      <c r="D21" s="25">
        <v>2250</v>
      </c>
      <c r="E21" s="25">
        <v>60</v>
      </c>
      <c r="F21" s="26"/>
      <c r="G21" s="27">
        <v>450.58</v>
      </c>
      <c r="H21" s="30">
        <f t="shared" si="0"/>
        <v>1859.42</v>
      </c>
      <c r="I21" s="26"/>
    </row>
    <row r="22" s="4" customFormat="1" ht="18" customHeight="1" spans="1:9">
      <c r="A22" s="16">
        <v>18</v>
      </c>
      <c r="B22" s="24" t="s">
        <v>32</v>
      </c>
      <c r="C22" s="17"/>
      <c r="D22" s="25">
        <v>2250</v>
      </c>
      <c r="E22" s="25">
        <v>30</v>
      </c>
      <c r="F22" s="26"/>
      <c r="G22" s="27">
        <v>450.58</v>
      </c>
      <c r="H22" s="30">
        <f t="shared" si="0"/>
        <v>1829.42</v>
      </c>
      <c r="I22" s="26"/>
    </row>
    <row r="23" s="4" customFormat="1" ht="18" customHeight="1" spans="1:9">
      <c r="A23" s="16">
        <v>19</v>
      </c>
      <c r="B23" s="17" t="s">
        <v>33</v>
      </c>
      <c r="C23" s="17"/>
      <c r="D23" s="32">
        <v>2917</v>
      </c>
      <c r="E23" s="25">
        <v>15</v>
      </c>
      <c r="F23" s="26"/>
      <c r="G23" s="27">
        <v>450.58</v>
      </c>
      <c r="H23" s="30">
        <f t="shared" si="0"/>
        <v>2481.42</v>
      </c>
      <c r="I23" s="26"/>
    </row>
    <row r="24" s="4" customFormat="1" ht="18" customHeight="1" spans="1:9">
      <c r="A24" s="16">
        <v>20</v>
      </c>
      <c r="B24" s="17" t="s">
        <v>34</v>
      </c>
      <c r="C24" s="17"/>
      <c r="D24" s="33">
        <v>3583</v>
      </c>
      <c r="E24" s="25">
        <v>255</v>
      </c>
      <c r="F24" s="26"/>
      <c r="G24" s="27">
        <v>450.58</v>
      </c>
      <c r="H24" s="30">
        <f t="shared" si="0"/>
        <v>3387.42</v>
      </c>
      <c r="I24" s="26"/>
    </row>
    <row r="25" s="4" customFormat="1" ht="18" customHeight="1" spans="1:9">
      <c r="A25" s="16">
        <v>21</v>
      </c>
      <c r="B25" s="17" t="s">
        <v>35</v>
      </c>
      <c r="C25" s="17"/>
      <c r="D25" s="33">
        <v>3583</v>
      </c>
      <c r="E25" s="25">
        <v>210</v>
      </c>
      <c r="F25" s="26"/>
      <c r="G25" s="27">
        <v>399.23</v>
      </c>
      <c r="H25" s="30">
        <f t="shared" si="0"/>
        <v>3393.77</v>
      </c>
      <c r="I25" s="26"/>
    </row>
    <row r="26" s="4" customFormat="1" ht="18" customHeight="1" spans="1:9">
      <c r="A26" s="16">
        <v>22</v>
      </c>
      <c r="B26" s="24" t="s">
        <v>36</v>
      </c>
      <c r="C26" s="17"/>
      <c r="D26" s="33">
        <v>2250</v>
      </c>
      <c r="E26" s="25">
        <v>60</v>
      </c>
      <c r="F26" s="26"/>
      <c r="G26" s="27">
        <v>399.23</v>
      </c>
      <c r="H26" s="30">
        <f t="shared" si="0"/>
        <v>1910.77</v>
      </c>
      <c r="I26" s="26"/>
    </row>
    <row r="27" s="4" customFormat="1" ht="18" customHeight="1" spans="1:9">
      <c r="A27" s="16">
        <v>23</v>
      </c>
      <c r="B27" s="17" t="s">
        <v>37</v>
      </c>
      <c r="C27" s="17"/>
      <c r="D27" s="33">
        <v>3583</v>
      </c>
      <c r="E27" s="25">
        <v>270</v>
      </c>
      <c r="F27" s="26"/>
      <c r="G27" s="27">
        <v>450.58</v>
      </c>
      <c r="H27" s="30">
        <f t="shared" si="0"/>
        <v>3402.42</v>
      </c>
      <c r="I27" s="26"/>
    </row>
    <row r="28" s="4" customFormat="1" ht="18" customHeight="1" spans="1:9">
      <c r="A28" s="16">
        <v>24</v>
      </c>
      <c r="B28" s="17" t="s">
        <v>38</v>
      </c>
      <c r="C28" s="17"/>
      <c r="D28" s="33">
        <v>2917</v>
      </c>
      <c r="E28" s="25">
        <v>285</v>
      </c>
      <c r="F28" s="26"/>
      <c r="G28" s="27">
        <v>450.58</v>
      </c>
      <c r="H28" s="30">
        <f t="shared" si="0"/>
        <v>2751.42</v>
      </c>
      <c r="I28" s="26"/>
    </row>
    <row r="29" s="4" customFormat="1" ht="18" customHeight="1" spans="1:9">
      <c r="A29" s="16">
        <v>25</v>
      </c>
      <c r="B29" s="17" t="s">
        <v>39</v>
      </c>
      <c r="C29" s="17"/>
      <c r="D29" s="33">
        <v>2250</v>
      </c>
      <c r="E29" s="25">
        <v>60</v>
      </c>
      <c r="F29" s="26"/>
      <c r="G29" s="27">
        <v>450.58</v>
      </c>
      <c r="H29" s="30">
        <f t="shared" si="0"/>
        <v>1859.42</v>
      </c>
      <c r="I29" s="26"/>
    </row>
    <row r="30" s="4" customFormat="1" ht="18" customHeight="1" spans="1:9">
      <c r="A30" s="16">
        <v>26</v>
      </c>
      <c r="B30" s="24" t="s">
        <v>40</v>
      </c>
      <c r="C30" s="34" t="s">
        <v>41</v>
      </c>
      <c r="D30" s="25">
        <v>2917</v>
      </c>
      <c r="E30" s="25">
        <v>30</v>
      </c>
      <c r="F30" s="26"/>
      <c r="G30" s="27">
        <v>450.58</v>
      </c>
      <c r="H30" s="30">
        <f t="shared" si="0"/>
        <v>2496.42</v>
      </c>
      <c r="I30" s="26"/>
    </row>
    <row r="31" s="4" customFormat="1" ht="18" customHeight="1" spans="1:9">
      <c r="A31" s="16">
        <v>27</v>
      </c>
      <c r="B31" s="17" t="s">
        <v>42</v>
      </c>
      <c r="C31" s="34"/>
      <c r="D31" s="25">
        <v>2917</v>
      </c>
      <c r="E31" s="25">
        <v>0</v>
      </c>
      <c r="F31" s="26"/>
      <c r="G31" s="27">
        <v>0</v>
      </c>
      <c r="H31" s="30">
        <f t="shared" si="0"/>
        <v>2917</v>
      </c>
      <c r="I31" s="26"/>
    </row>
    <row r="32" s="4" customFormat="1" ht="18" customHeight="1" spans="1:9">
      <c r="A32" s="16">
        <v>28</v>
      </c>
      <c r="B32" s="17" t="s">
        <v>43</v>
      </c>
      <c r="C32" s="34"/>
      <c r="D32" s="32">
        <v>3583</v>
      </c>
      <c r="E32" s="25">
        <v>60</v>
      </c>
      <c r="F32" s="26"/>
      <c r="G32" s="27">
        <v>450.58</v>
      </c>
      <c r="H32" s="30">
        <f t="shared" si="0"/>
        <v>3192.42</v>
      </c>
      <c r="I32" s="26"/>
    </row>
    <row r="33" s="4" customFormat="1" ht="18" customHeight="1" spans="1:9">
      <c r="A33" s="16">
        <v>29</v>
      </c>
      <c r="B33" s="17" t="s">
        <v>44</v>
      </c>
      <c r="C33" s="34"/>
      <c r="D33" s="32">
        <v>3583</v>
      </c>
      <c r="E33" s="25">
        <v>0</v>
      </c>
      <c r="F33" s="26"/>
      <c r="G33" s="27">
        <v>450.58</v>
      </c>
      <c r="H33" s="30">
        <f t="shared" si="0"/>
        <v>3132.42</v>
      </c>
      <c r="I33" s="26"/>
    </row>
    <row r="34" s="4" customFormat="1" ht="18" customHeight="1" spans="1:9">
      <c r="A34" s="16">
        <v>30</v>
      </c>
      <c r="B34" s="17" t="s">
        <v>45</v>
      </c>
      <c r="C34" s="17" t="s">
        <v>46</v>
      </c>
      <c r="D34" s="25">
        <v>3583</v>
      </c>
      <c r="E34" s="25">
        <v>15</v>
      </c>
      <c r="F34" s="26"/>
      <c r="G34" s="27">
        <v>450.58</v>
      </c>
      <c r="H34" s="30">
        <f t="shared" si="0"/>
        <v>3147.42</v>
      </c>
      <c r="I34" s="26"/>
    </row>
    <row r="35" s="4" customFormat="1" ht="18" customHeight="1" spans="1:9">
      <c r="A35" s="16">
        <v>31</v>
      </c>
      <c r="B35" s="17" t="s">
        <v>47</v>
      </c>
      <c r="C35" s="17" t="s">
        <v>48</v>
      </c>
      <c r="D35" s="25">
        <v>3583</v>
      </c>
      <c r="E35" s="25">
        <v>15</v>
      </c>
      <c r="F35" s="26"/>
      <c r="G35" s="27">
        <v>450.58</v>
      </c>
      <c r="H35" s="30">
        <f t="shared" si="0"/>
        <v>3147.42</v>
      </c>
      <c r="I35" s="26"/>
    </row>
    <row r="36" s="4" customFormat="1" ht="18" customHeight="1" spans="1:9">
      <c r="A36" s="16">
        <v>32</v>
      </c>
      <c r="B36" s="17" t="s">
        <v>49</v>
      </c>
      <c r="C36" s="17" t="s">
        <v>50</v>
      </c>
      <c r="D36" s="25">
        <v>3583</v>
      </c>
      <c r="E36" s="25">
        <v>270</v>
      </c>
      <c r="F36" s="26"/>
      <c r="G36" s="27">
        <v>450.58</v>
      </c>
      <c r="H36" s="30">
        <f t="shared" si="0"/>
        <v>3402.42</v>
      </c>
      <c r="I36" s="26"/>
    </row>
    <row r="37" s="4" customFormat="1" ht="18" customHeight="1" spans="1:9">
      <c r="A37" s="16">
        <v>33</v>
      </c>
      <c r="B37" s="24" t="s">
        <v>51</v>
      </c>
      <c r="C37" s="17" t="s">
        <v>52</v>
      </c>
      <c r="D37" s="25">
        <v>3583</v>
      </c>
      <c r="E37" s="25">
        <v>45</v>
      </c>
      <c r="F37" s="26"/>
      <c r="G37" s="27">
        <v>450.58</v>
      </c>
      <c r="H37" s="30">
        <f t="shared" si="0"/>
        <v>3177.42</v>
      </c>
      <c r="I37" s="26"/>
    </row>
    <row r="38" s="4" customFormat="1" ht="18" customHeight="1" spans="1:9">
      <c r="A38" s="16">
        <v>34</v>
      </c>
      <c r="B38" s="17" t="s">
        <v>53</v>
      </c>
      <c r="C38" s="17" t="s">
        <v>54</v>
      </c>
      <c r="D38" s="25">
        <v>2917</v>
      </c>
      <c r="E38" s="25">
        <v>90</v>
      </c>
      <c r="F38" s="26"/>
      <c r="G38" s="27">
        <v>450.58</v>
      </c>
      <c r="H38" s="30">
        <f t="shared" si="0"/>
        <v>2556.42</v>
      </c>
      <c r="I38" s="26"/>
    </row>
    <row r="39" s="4" customFormat="1" ht="18" customHeight="1" spans="1:9">
      <c r="A39" s="16">
        <v>35</v>
      </c>
      <c r="B39" s="24" t="s">
        <v>55</v>
      </c>
      <c r="C39" s="17" t="s">
        <v>50</v>
      </c>
      <c r="D39" s="25">
        <v>2917</v>
      </c>
      <c r="E39" s="25">
        <v>15</v>
      </c>
      <c r="F39" s="26"/>
      <c r="G39" s="27">
        <v>450.58</v>
      </c>
      <c r="H39" s="30">
        <f t="shared" si="0"/>
        <v>2481.42</v>
      </c>
      <c r="I39" s="26"/>
    </row>
    <row r="40" s="4" customFormat="1" ht="18" customHeight="1" spans="1:9">
      <c r="A40" s="16">
        <v>36</v>
      </c>
      <c r="B40" s="24" t="s">
        <v>56</v>
      </c>
      <c r="C40" s="17" t="s">
        <v>57</v>
      </c>
      <c r="D40" s="25">
        <v>1791.5</v>
      </c>
      <c r="E40" s="25">
        <v>30</v>
      </c>
      <c r="F40" s="26"/>
      <c r="G40" s="27">
        <v>450.58</v>
      </c>
      <c r="H40" s="30">
        <f t="shared" si="0"/>
        <v>1370.92</v>
      </c>
      <c r="I40" s="26"/>
    </row>
    <row r="41" s="4" customFormat="1" ht="18" customHeight="1" spans="1:9">
      <c r="A41" s="16">
        <v>37</v>
      </c>
      <c r="B41" s="24" t="s">
        <v>58</v>
      </c>
      <c r="C41" s="17" t="s">
        <v>50</v>
      </c>
      <c r="D41" s="25">
        <v>2250</v>
      </c>
      <c r="E41" s="35">
        <v>30</v>
      </c>
      <c r="F41" s="26"/>
      <c r="G41" s="27">
        <v>450.58</v>
      </c>
      <c r="H41" s="30">
        <f t="shared" si="0"/>
        <v>1829.42</v>
      </c>
      <c r="I41" s="26"/>
    </row>
    <row r="42" s="4" customFormat="1" ht="18" customHeight="1" spans="1:9">
      <c r="A42" s="16">
        <v>38</v>
      </c>
      <c r="B42" s="24" t="s">
        <v>59</v>
      </c>
      <c r="C42" s="17" t="s">
        <v>50</v>
      </c>
      <c r="D42" s="25">
        <v>2400</v>
      </c>
      <c r="E42" s="35" t="s">
        <v>60</v>
      </c>
      <c r="F42" s="26"/>
      <c r="G42" s="27">
        <v>450.58</v>
      </c>
      <c r="H42" s="30">
        <f t="shared" si="0"/>
        <v>1949.42</v>
      </c>
      <c r="I42" s="26"/>
    </row>
    <row r="43" s="4" customFormat="1" ht="18" customHeight="1" spans="1:9">
      <c r="A43" s="16">
        <v>39</v>
      </c>
      <c r="B43" s="17" t="s">
        <v>61</v>
      </c>
      <c r="C43" s="17" t="s">
        <v>62</v>
      </c>
      <c r="D43" s="32">
        <v>4250</v>
      </c>
      <c r="E43" s="16">
        <v>240</v>
      </c>
      <c r="F43" s="26"/>
      <c r="G43" s="31">
        <v>450.58</v>
      </c>
      <c r="H43" s="30">
        <f t="shared" si="0"/>
        <v>4039.42</v>
      </c>
      <c r="I43" s="26"/>
    </row>
    <row r="44" s="4" customFormat="1" ht="18" customHeight="1" spans="1:9">
      <c r="A44" s="16">
        <v>40</v>
      </c>
      <c r="B44" s="17" t="s">
        <v>63</v>
      </c>
      <c r="C44" s="17" t="s">
        <v>48</v>
      </c>
      <c r="D44" s="32">
        <v>4250</v>
      </c>
      <c r="E44" s="16">
        <v>60</v>
      </c>
      <c r="F44" s="26"/>
      <c r="G44" s="30">
        <v>450.58</v>
      </c>
      <c r="H44" s="30">
        <f t="shared" si="0"/>
        <v>3859.42</v>
      </c>
      <c r="I44" s="26"/>
    </row>
    <row r="45" s="4" customFormat="1" ht="18" customHeight="1" spans="1:9">
      <c r="A45" s="16">
        <v>41</v>
      </c>
      <c r="B45" s="17" t="s">
        <v>64</v>
      </c>
      <c r="C45" s="17" t="s">
        <v>54</v>
      </c>
      <c r="D45" s="32">
        <v>3583</v>
      </c>
      <c r="E45" s="16">
        <v>0</v>
      </c>
      <c r="F45" s="26"/>
      <c r="G45" s="30">
        <v>450.58</v>
      </c>
      <c r="H45" s="30">
        <f t="shared" si="0"/>
        <v>3132.42</v>
      </c>
      <c r="I45" s="26"/>
    </row>
    <row r="46" s="4" customFormat="1" ht="18" customHeight="1" spans="1:9">
      <c r="A46" s="16">
        <v>42</v>
      </c>
      <c r="B46" s="17" t="s">
        <v>65</v>
      </c>
      <c r="C46" s="17" t="s">
        <v>54</v>
      </c>
      <c r="D46" s="32">
        <v>3583</v>
      </c>
      <c r="E46" s="16">
        <v>0</v>
      </c>
      <c r="F46" s="26"/>
      <c r="G46" s="30">
        <v>450.58</v>
      </c>
      <c r="H46" s="30">
        <f t="shared" si="0"/>
        <v>3132.42</v>
      </c>
      <c r="I46" s="26"/>
    </row>
    <row r="47" s="4" customFormat="1" ht="18" customHeight="1" spans="1:9">
      <c r="A47" s="16">
        <v>43</v>
      </c>
      <c r="B47" s="17" t="s">
        <v>66</v>
      </c>
      <c r="C47" s="17" t="s">
        <v>54</v>
      </c>
      <c r="D47" s="32">
        <v>2200</v>
      </c>
      <c r="E47" s="31">
        <v>0</v>
      </c>
      <c r="F47" s="26"/>
      <c r="G47" s="16">
        <v>450.58</v>
      </c>
      <c r="H47" s="30">
        <f t="shared" si="0"/>
        <v>1749.42</v>
      </c>
      <c r="I47" s="26"/>
    </row>
    <row r="48" s="4" customFormat="1" ht="18" customHeight="1" spans="1:9">
      <c r="A48" s="16">
        <v>44</v>
      </c>
      <c r="B48" s="17" t="s">
        <v>67</v>
      </c>
      <c r="C48" s="17" t="s">
        <v>54</v>
      </c>
      <c r="D48" s="32">
        <v>2200</v>
      </c>
      <c r="E48" s="31">
        <v>0</v>
      </c>
      <c r="F48" s="26"/>
      <c r="G48" s="16">
        <v>450.58</v>
      </c>
      <c r="H48" s="30">
        <f t="shared" si="0"/>
        <v>1749.42</v>
      </c>
      <c r="I48" s="26"/>
    </row>
    <row r="49" s="4" customFormat="1" ht="18" customHeight="1" spans="1:9">
      <c r="A49" s="16">
        <v>45</v>
      </c>
      <c r="B49" s="24" t="s">
        <v>68</v>
      </c>
      <c r="C49" s="36" t="s">
        <v>69</v>
      </c>
      <c r="D49" s="25">
        <v>1800</v>
      </c>
      <c r="E49" s="31"/>
      <c r="F49" s="26"/>
      <c r="G49" s="16"/>
      <c r="H49" s="30">
        <f t="shared" si="0"/>
        <v>1800</v>
      </c>
      <c r="I49" s="26"/>
    </row>
    <row r="50" s="4" customFormat="1" ht="18" customHeight="1" spans="1:9">
      <c r="A50" s="16">
        <v>46</v>
      </c>
      <c r="B50" s="24" t="s">
        <v>70</v>
      </c>
      <c r="C50" s="17" t="s">
        <v>71</v>
      </c>
      <c r="D50" s="25">
        <v>1200</v>
      </c>
      <c r="E50" s="31"/>
      <c r="F50" s="26"/>
      <c r="H50" s="30">
        <f t="shared" si="0"/>
        <v>1200</v>
      </c>
      <c r="I50" s="26"/>
    </row>
    <row r="51" s="5" customFormat="1" ht="24" customHeight="1" spans="1:9">
      <c r="A51" s="37" t="s">
        <v>11</v>
      </c>
      <c r="B51" s="37"/>
      <c r="C51" s="37"/>
      <c r="D51" s="37">
        <f>SUM(D5:D50)</f>
        <v>157073.5</v>
      </c>
      <c r="E51" s="37">
        <f>SUM(E5:E50)</f>
        <v>3435</v>
      </c>
      <c r="F51" s="37">
        <f>SUM(F5:F46)</f>
        <v>3100</v>
      </c>
      <c r="G51" s="37">
        <f>SUM(G5:G49)</f>
        <v>18479.24</v>
      </c>
      <c r="H51" s="37">
        <f>SUM(H5:H50)</f>
        <v>138815.63</v>
      </c>
      <c r="I51" s="37"/>
    </row>
    <row r="52" s="6" customFormat="1" ht="39" customHeight="1" spans="1:9">
      <c r="A52" s="38" t="s">
        <v>72</v>
      </c>
      <c r="B52" s="38"/>
      <c r="C52" s="39"/>
      <c r="D52" s="38"/>
      <c r="E52" s="39"/>
      <c r="F52" s="38"/>
      <c r="G52" s="38"/>
      <c r="H52" s="38"/>
      <c r="I52" s="38"/>
    </row>
  </sheetData>
  <mergeCells count="14">
    <mergeCell ref="B1:I1"/>
    <mergeCell ref="E2:G2"/>
    <mergeCell ref="A3:E3"/>
    <mergeCell ref="H3:I3"/>
    <mergeCell ref="A51:B51"/>
    <mergeCell ref="A52:I52"/>
    <mergeCell ref="B12:B13"/>
    <mergeCell ref="B16:B17"/>
    <mergeCell ref="C12:C29"/>
    <mergeCell ref="C30:C33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2023-07-05T09:22:13Z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