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3)" sheetId="3" r:id="rId1"/>
  </sheets>
  <definedNames>
    <definedName name="_xlnm.Print_Titles" localSheetId="0">'Sheet1 (3)'!$1:$4</definedName>
  </definedNames>
  <calcPr calcId="144525"/>
</workbook>
</file>

<file path=xl/sharedStrings.xml><?xml version="1.0" encoding="utf-8"?>
<sst xmlns="http://schemas.openxmlformats.org/spreadsheetml/2006/main" count="42" uniqueCount="42">
  <si>
    <t>政府拨款使用管理情况明细表</t>
  </si>
  <si>
    <t>2023年6月31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</si>
  <si>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</si>
  <si>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</si>
  <si>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</si>
  <si>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</si>
  <si>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</si>
  <si>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</si>
  <si>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</si>
  <si>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</si>
  <si>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</si>
  <si>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</si>
  <si>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组织人事办公室下拔2021年党组织组织生活经费</t>
  </si>
  <si>
    <t>2020年个人物业租赁税（住宅和非住宅）返还费用</t>
  </si>
  <si>
    <t>2020年严重精神障碍患者体检宣传发动经费</t>
  </si>
  <si>
    <t>妇女联合会下拨美丽家庭建设季度考评资金</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</si>
  <si>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</si>
  <si>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</si>
  <si>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</si>
  <si>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［08.12］收中国共产党中山市横栏镇委员会组织人事办公室下拔2022年党组织组织生活经费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</si>
  <si>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</si>
  <si>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</si>
  <si>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(2.28)市下拨农村人居环境整治2021年5月份</t>
  </si>
  <si>
    <t>(2.28)市下拨农村人居环境整治2021年8月份</t>
  </si>
  <si>
    <t>(3.2)镇下拨农村人居环境整治2021年5月份</t>
  </si>
  <si>
    <t>［06.07］支村委付宝裕村喷药器加油费100元；［06.19］支村委付宝裕村垃圾车加油充值款900元</t>
  </si>
  <si>
    <t>(3.2)镇市下拨农村人居环境整治2021年8月份</t>
  </si>
  <si>
    <t>［04.］收2021年村协助征收个人物业租赁税征管工作奖励</t>
  </si>
  <si>
    <t>(4.14)市下拨农村人居环境整治2021年4月份</t>
  </si>
  <si>
    <t>［06.09］支村委付宝裕村2023年5月人居环境整治清扫卫生工资11100元</t>
  </si>
  <si>
    <t>(4.14)镇下拨农村人居环境整治2021年4月份</t>
  </si>
  <si>
    <t xml:space="preserve">［04.21］收中山市横栏镇社区卫生服务中心横栏镇2022年12月孕筛村级宣传发动经费                                                                                                                                                                                                                                                                                                                                                                                                                                           </t>
  </si>
  <si>
    <t xml:space="preserve">［04.21］收中山市横栏镇社区卫生服务中心横栏镇2022年10-12月婚前医学检查宝裕村宣传发动及随访经费                                                                                                                                                                                                                                                                                                                                                                                                                        </t>
  </si>
  <si>
    <t xml:space="preserve">［04.21］收中山市横栏镇社区卫生服务中心横栏镇2022年7月至2022年12月村级妇幼工作绩效                                                                                                                                                                                                                                                                                                                                                                                                                                    </t>
  </si>
  <si>
    <t>［06.27］收中山市横栏镇社区卫生服务中心宝裕村2023年1-5月婚检宣传发动经费</t>
  </si>
  <si>
    <t>［06.27］收中山市横栏镇社区卫生服务中心宝裕村2023年1-5月孕筛宣传发动经费</t>
  </si>
  <si>
    <t>［06.21］收村委收中山市人民政府国有资产监督管理委员会国有企业退休人员社会化管理补助资金</t>
  </si>
  <si>
    <t>［06.28］收村委收中山市横栏镇农业农村局2021年横栏镇宝裕村美丽宜居示范村指南市场周边景观改造工程进度款</t>
  </si>
  <si>
    <t>［06.28］收村委收中山市财政局横栏分局2021年横栏镇宝裕村美丽宜居示范村同裕街口袋公园建设工程进度款</t>
  </si>
  <si>
    <t>［06.28］收村委收中山市财政局横栏分局2021年横栏镇宝裕村美丽宜居示范村天宝、同裕牌坊周边景观提升工程进度款</t>
  </si>
  <si>
    <t>［06.28］收村委收中山市财政局横栏分局2021年横栏镇宝裕村美丽宜居示范村天宝街古木棉邻里公园及周边环境工程进度款</t>
  </si>
  <si>
    <t xml:space="preserve">村委会负责人：冯洛朝    会计：黄淑仪   村务公开监督（理财）小组：梁嘉健、梁兆洪、李华堂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</si>
</sst>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6">
    <font>
      <sz val="11"/>
      <color indexed="8"/>
      <name val="宋体"/>
      <charset val="134"/>
    </font>
    <font>
      <sz val="12"/>
      <color indexed="8"/>
      <name val="宋体"/>
      <charset val="134"/>
    </font>
    <font>
      <sz val="11"/>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color theme="1"/>
      <name val="宋体"/>
      <charset val="134"/>
      <scheme val="minor"/>
    </font>
    <font>
      <sz val="10"/>
      <name val="宋体"/>
      <charset val="134"/>
      <scheme val="minor"/>
    </font>
    <font>
      <sz val="11"/>
      <color theme="1"/>
      <name val="宋体"/>
      <charset val="134"/>
    </font>
    <font>
      <b/>
      <sz val="11"/>
      <color theme="1"/>
      <name val="宋体"/>
      <charset val="134"/>
    </font>
    <font>
      <sz val="10"/>
      <color theme="1"/>
      <name val="宋体"/>
      <charset val="134"/>
    </font>
    <font>
      <sz val="10"/>
      <name val="宋体"/>
      <charset val="134"/>
    </font>
    <font>
      <sz val="10"/>
      <color theme="1"/>
      <name val="宋体"/>
      <charset val="134"/>
      <scheme val="minor"/>
    </font>
    <font>
      <b/>
      <sz val="11"/>
      <name val="宋体"/>
      <charset val="134"/>
    </font>
    <font>
      <sz val="11"/>
      <name val="宋体"/>
      <charset val="134"/>
      <scheme val="minor"/>
    </font>
    <font>
      <b/>
      <sz val="11"/>
      <color theme="1"/>
      <name val="宋体"/>
      <charset val="134"/>
      <scheme val="minor"/>
    </font>
    <font>
      <b/>
      <sz val="14"/>
      <color indexed="8"/>
      <name val="宋体"/>
      <charset val="134"/>
    </font>
    <font>
      <b/>
      <sz val="11"/>
      <color indexed="63"/>
      <name val="宋体"/>
      <charset val="0"/>
    </font>
    <font>
      <b/>
      <sz val="11"/>
      <color indexed="52"/>
      <name val="宋体"/>
      <charset val="0"/>
    </font>
    <font>
      <u/>
      <sz val="11"/>
      <color indexed="20"/>
      <name val="宋体"/>
      <charset val="0"/>
    </font>
    <font>
      <b/>
      <sz val="13"/>
      <color indexed="62"/>
      <name val="宋体"/>
      <charset val="134"/>
    </font>
    <font>
      <sz val="11"/>
      <color indexed="62"/>
      <name val="宋体"/>
      <charset val="0"/>
    </font>
    <font>
      <sz val="11"/>
      <color indexed="10"/>
      <name val="宋体"/>
      <charset val="0"/>
    </font>
    <font>
      <sz val="11"/>
      <color indexed="8"/>
      <name val="宋体"/>
      <charset val="0"/>
    </font>
    <font>
      <sz val="11"/>
      <color indexed="60"/>
      <name val="宋体"/>
      <charset val="0"/>
    </font>
    <font>
      <b/>
      <sz val="11"/>
      <color indexed="9"/>
      <name val="宋体"/>
      <charset val="0"/>
    </font>
    <font>
      <sz val="11"/>
      <color indexed="52"/>
      <name val="宋体"/>
      <charset val="0"/>
    </font>
    <font>
      <sz val="11"/>
      <color indexed="9"/>
      <name val="宋体"/>
      <charset val="0"/>
    </font>
    <font>
      <b/>
      <sz val="11"/>
      <color indexed="62"/>
      <name val="宋体"/>
      <charset val="134"/>
    </font>
    <font>
      <u/>
      <sz val="11"/>
      <color indexed="12"/>
      <name val="宋体"/>
      <charset val="0"/>
    </font>
    <font>
      <b/>
      <sz val="15"/>
      <color indexed="62"/>
      <name val="宋体"/>
      <charset val="134"/>
    </font>
    <font>
      <i/>
      <sz val="11"/>
      <color indexed="23"/>
      <name val="宋体"/>
      <charset val="0"/>
    </font>
    <font>
      <b/>
      <sz val="18"/>
      <color indexed="62"/>
      <name val="宋体"/>
      <charset val="134"/>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24" fillId="2" borderId="0" applyNumberFormat="0" applyBorder="0" applyAlignment="0" applyProtection="0">
      <alignment vertical="center"/>
    </xf>
    <xf numFmtId="0" fontId="22" fillId="3"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24" fillId="7" borderId="0" applyNumberFormat="0" applyBorder="0" applyAlignment="0" applyProtection="0">
      <alignment vertical="center"/>
    </xf>
    <xf numFmtId="0" fontId="25" fillId="4" borderId="0" applyNumberFormat="0" applyBorder="0" applyAlignment="0" applyProtection="0">
      <alignment vertical="center"/>
    </xf>
    <xf numFmtId="43" fontId="0" fillId="0" borderId="0" applyFont="0" applyBorder="0" applyAlignment="0" applyProtection="0">
      <alignment vertical="center"/>
    </xf>
    <xf numFmtId="0" fontId="28" fillId="7" borderId="0" applyNumberFormat="0" applyBorder="0" applyAlignment="0" applyProtection="0">
      <alignment vertical="center"/>
    </xf>
    <xf numFmtId="0" fontId="30"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10" borderId="10" applyNumberFormat="0" applyFont="0" applyAlignment="0" applyProtection="0">
      <alignment vertical="center"/>
    </xf>
    <xf numFmtId="0" fontId="28" fillId="4" borderId="0" applyNumberFormat="0" applyBorder="0" applyAlignment="0" applyProtection="0">
      <alignment vertical="center"/>
    </xf>
    <xf numFmtId="0" fontId="29" fillId="0" borderId="0" applyNumberFormat="0" applyBorder="0" applyAlignment="0" applyProtection="0">
      <alignment vertical="center"/>
    </xf>
    <xf numFmtId="0" fontId="23" fillId="0" borderId="0" applyNumberFormat="0" applyBorder="0" applyAlignment="0" applyProtection="0">
      <alignment vertical="center"/>
    </xf>
    <xf numFmtId="0" fontId="33" fillId="0" borderId="0" applyNumberFormat="0" applyBorder="0" applyAlignment="0" applyProtection="0">
      <alignment vertical="center"/>
    </xf>
    <xf numFmtId="0" fontId="32" fillId="0" borderId="0" applyNumberFormat="0" applyBorder="0" applyAlignment="0" applyProtection="0">
      <alignment vertical="center"/>
    </xf>
    <xf numFmtId="0" fontId="31" fillId="0" borderId="6" applyNumberFormat="0" applyAlignment="0" applyProtection="0">
      <alignment vertical="center"/>
    </xf>
    <xf numFmtId="0" fontId="21" fillId="0" borderId="6" applyNumberFormat="0" applyAlignment="0" applyProtection="0">
      <alignment vertical="center"/>
    </xf>
    <xf numFmtId="0" fontId="28" fillId="5" borderId="0" applyNumberFormat="0" applyBorder="0" applyAlignment="0" applyProtection="0">
      <alignment vertical="center"/>
    </xf>
    <xf numFmtId="0" fontId="29" fillId="0" borderId="9" applyNumberFormat="0" applyAlignment="0" applyProtection="0">
      <alignment vertical="center"/>
    </xf>
    <xf numFmtId="0" fontId="28" fillId="3" borderId="0" applyNumberFormat="0" applyBorder="0" applyAlignment="0" applyProtection="0">
      <alignment vertical="center"/>
    </xf>
    <xf numFmtId="0" fontId="18" fillId="2" borderId="4" applyNumberFormat="0" applyAlignment="0" applyProtection="0">
      <alignment vertical="center"/>
    </xf>
    <xf numFmtId="0" fontId="19" fillId="2" borderId="5" applyNumberFormat="0" applyAlignment="0" applyProtection="0">
      <alignment vertical="center"/>
    </xf>
    <xf numFmtId="0" fontId="26" fillId="6" borderId="7" applyNumberFormat="0" applyAlignment="0" applyProtection="0">
      <alignment vertical="center"/>
    </xf>
    <xf numFmtId="0" fontId="24" fillId="12" borderId="0" applyNumberFormat="0" applyBorder="0" applyAlignment="0" applyProtection="0">
      <alignment vertical="center"/>
    </xf>
    <xf numFmtId="0" fontId="28" fillId="14" borderId="0" applyNumberFormat="0" applyBorder="0" applyAlignment="0" applyProtection="0">
      <alignment vertical="center"/>
    </xf>
    <xf numFmtId="0" fontId="27" fillId="0" borderId="8" applyNumberFormat="0" applyAlignment="0" applyProtection="0">
      <alignment vertical="center"/>
    </xf>
    <xf numFmtId="0" fontId="34" fillId="0" borderId="11" applyNumberFormat="0" applyAlignment="0" applyProtection="0">
      <alignment vertical="center"/>
    </xf>
    <xf numFmtId="0" fontId="35" fillId="12" borderId="0" applyNumberFormat="0" applyBorder="0" applyAlignment="0" applyProtection="0">
      <alignment vertical="center"/>
    </xf>
    <xf numFmtId="0" fontId="25" fillId="11" borderId="0" applyNumberFormat="0" applyBorder="0" applyAlignment="0" applyProtection="0">
      <alignment vertical="center"/>
    </xf>
    <xf numFmtId="0" fontId="24" fillId="9" borderId="0" applyNumberFormat="0" applyBorder="0" applyAlignment="0" applyProtection="0">
      <alignment vertical="center"/>
    </xf>
    <xf numFmtId="0" fontId="28" fillId="15" borderId="0" applyNumberFormat="0" applyBorder="0" applyAlignment="0" applyProtection="0">
      <alignment vertical="center"/>
    </xf>
    <xf numFmtId="0" fontId="24" fillId="8" borderId="0" applyNumberFormat="0" applyBorder="0" applyAlignment="0" applyProtection="0">
      <alignment vertical="center"/>
    </xf>
    <xf numFmtId="0" fontId="24" fillId="5"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8" fillId="6" borderId="0" applyNumberFormat="0" applyBorder="0" applyAlignment="0" applyProtection="0">
      <alignment vertical="center"/>
    </xf>
    <xf numFmtId="0" fontId="28" fillId="13" borderId="0" applyNumberFormat="0" applyBorder="0" applyAlignment="0" applyProtection="0">
      <alignment vertical="center"/>
    </xf>
    <xf numFmtId="0" fontId="24" fillId="10" borderId="0" applyNumberFormat="0" applyBorder="0" applyAlignment="0" applyProtection="0">
      <alignment vertical="center"/>
    </xf>
    <xf numFmtId="0" fontId="24" fillId="3" borderId="0" applyNumberFormat="0" applyBorder="0" applyAlignment="0" applyProtection="0">
      <alignment vertical="center"/>
    </xf>
    <xf numFmtId="0" fontId="28" fillId="15" borderId="0" applyNumberFormat="0" applyBorder="0" applyAlignment="0" applyProtection="0">
      <alignment vertical="center"/>
    </xf>
    <xf numFmtId="0" fontId="24" fillId="5" borderId="0" applyNumberFormat="0" applyBorder="0" applyAlignment="0" applyProtection="0">
      <alignment vertical="center"/>
    </xf>
    <xf numFmtId="0" fontId="28" fillId="5" borderId="0" applyNumberFormat="0" applyBorder="0" applyAlignment="0" applyProtection="0">
      <alignment vertical="center"/>
    </xf>
    <xf numFmtId="0" fontId="28" fillId="16" borderId="0" applyNumberFormat="0" applyBorder="0" applyAlignment="0" applyProtection="0">
      <alignment vertical="center"/>
    </xf>
    <xf numFmtId="0" fontId="24" fillId="12" borderId="0" applyNumberFormat="0" applyBorder="0" applyAlignment="0" applyProtection="0">
      <alignment vertical="center"/>
    </xf>
    <xf numFmtId="0" fontId="28" fillId="16" borderId="0" applyNumberFormat="0" applyBorder="0" applyAlignment="0" applyProtection="0">
      <alignment vertical="center"/>
    </xf>
  </cellStyleXfs>
  <cellXfs count="41">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2"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2"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49" fontId="2" fillId="0" borderId="2" xfId="0" applyNumberFormat="1" applyFont="1" applyFill="1" applyBorder="1" applyAlignment="1">
      <alignment vertical="center" wrapText="1"/>
    </xf>
    <xf numFmtId="0" fontId="9" fillId="0" borderId="2" xfId="0" applyNumberFormat="1" applyFont="1" applyFill="1" applyBorder="1" applyAlignment="1">
      <alignment vertical="center" wrapText="1"/>
    </xf>
    <xf numFmtId="49" fontId="10"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2" fillId="0" borderId="2" xfId="0" applyFont="1" applyFill="1" applyBorder="1" applyAlignment="1">
      <alignment vertical="center" wrapText="1"/>
    </xf>
    <xf numFmtId="49" fontId="14"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xf>
    <xf numFmtId="176" fontId="16" fillId="0" borderId="2" xfId="0" applyNumberFormat="1"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pane ySplit="4" topLeftCell="A5" activePane="bottomLeft" state="frozen"/>
      <selection/>
      <selection pane="bottomLeft" activeCell="C43" sqref="C43"/>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24"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85" customHeight="1" spans="1:8">
      <c r="A8" s="17" t="s">
        <v>15</v>
      </c>
      <c r="B8" s="12"/>
      <c r="C8" s="20"/>
      <c r="D8" s="13">
        <v>9000</v>
      </c>
      <c r="E8" s="13">
        <v>0</v>
      </c>
      <c r="F8" s="13">
        <f>1909.42+400+300+300+700+263.7+670+50+100+100+200+268.07</f>
        <v>5261.19</v>
      </c>
      <c r="G8" s="14">
        <f t="shared" si="0"/>
        <v>3738.81</v>
      </c>
      <c r="H8" s="15"/>
    </row>
    <row r="9" s="2" customFormat="1" ht="33" customHeight="1" spans="1:8">
      <c r="A9" s="11" t="s">
        <v>16</v>
      </c>
      <c r="B9" s="12"/>
      <c r="C9" s="21"/>
      <c r="D9" s="13">
        <v>13400</v>
      </c>
      <c r="E9" s="13"/>
      <c r="F9" s="13">
        <v>0</v>
      </c>
      <c r="G9" s="14">
        <f t="shared" si="0"/>
        <v>13400</v>
      </c>
      <c r="H9" s="15"/>
    </row>
    <row r="10" s="2" customFormat="1" ht="33" customHeight="1" spans="1:8">
      <c r="A10" s="22" t="s">
        <v>17</v>
      </c>
      <c r="B10" s="23"/>
      <c r="C10" s="24"/>
      <c r="D10" s="25">
        <v>1051855.8</v>
      </c>
      <c r="E10" s="26"/>
      <c r="F10" s="26">
        <v>0</v>
      </c>
      <c r="G10" s="14">
        <f t="shared" si="0"/>
        <v>1051855.8</v>
      </c>
      <c r="H10" s="15"/>
    </row>
    <row r="11" s="2" customFormat="1" ht="54" customHeight="1" spans="1:8">
      <c r="A11" s="11" t="s">
        <v>18</v>
      </c>
      <c r="B11" s="9"/>
      <c r="C11" s="27"/>
      <c r="D11" s="19">
        <v>2000</v>
      </c>
      <c r="E11" s="13"/>
      <c r="F11" s="13">
        <f>280.9+837.99</f>
        <v>1118.89</v>
      </c>
      <c r="G11" s="14">
        <f t="shared" si="0"/>
        <v>881.11</v>
      </c>
      <c r="H11" s="15"/>
    </row>
    <row r="12" s="2" customFormat="1" ht="46" customHeight="1" spans="1:8">
      <c r="A12" s="28" t="s">
        <v>19</v>
      </c>
      <c r="B12" s="9"/>
      <c r="C12" s="29"/>
      <c r="D12" s="30">
        <v>6000</v>
      </c>
      <c r="E12" s="13"/>
      <c r="F12" s="13"/>
      <c r="G12" s="14">
        <f t="shared" si="0"/>
        <v>6000</v>
      </c>
      <c r="H12" s="15"/>
    </row>
    <row r="13" s="2" customFormat="1" ht="51" customHeight="1" spans="1:8">
      <c r="A13" s="11" t="s">
        <v>20</v>
      </c>
      <c r="B13" s="9"/>
      <c r="C13" s="31"/>
      <c r="D13" s="30">
        <v>660</v>
      </c>
      <c r="E13" s="13">
        <v>0</v>
      </c>
      <c r="F13" s="13">
        <v>660</v>
      </c>
      <c r="G13" s="14">
        <f t="shared" si="0"/>
        <v>0</v>
      </c>
      <c r="H13" s="15"/>
    </row>
    <row r="14" s="2" customFormat="1" ht="54" customHeight="1" spans="1:8">
      <c r="A14" s="11" t="s">
        <v>21</v>
      </c>
      <c r="B14" s="9"/>
      <c r="C14" s="11"/>
      <c r="D14" s="30">
        <v>540</v>
      </c>
      <c r="E14" s="13">
        <v>0</v>
      </c>
      <c r="F14" s="13">
        <v>540</v>
      </c>
      <c r="G14" s="14">
        <f t="shared" si="0"/>
        <v>0</v>
      </c>
      <c r="H14" s="15"/>
    </row>
    <row r="15" s="2" customFormat="1" ht="120" customHeight="1" spans="1:8">
      <c r="A15" s="11" t="s">
        <v>22</v>
      </c>
      <c r="B15" s="9"/>
      <c r="C15" s="32"/>
      <c r="D15" s="30">
        <v>25000</v>
      </c>
      <c r="E15" s="13">
        <v>0</v>
      </c>
      <c r="F15" s="13">
        <f>14600+150+150+100+100+100+100+1200+4800+100+100+150+1300+900+100+954.55</f>
        <v>24904.55</v>
      </c>
      <c r="G15" s="14">
        <f t="shared" si="0"/>
        <v>95.4500000000007</v>
      </c>
      <c r="H15" s="15"/>
    </row>
    <row r="16" s="2" customFormat="1" ht="43" customHeight="1" spans="1:8">
      <c r="A16" s="11" t="s">
        <v>23</v>
      </c>
      <c r="B16" s="9"/>
      <c r="C16" s="32"/>
      <c r="D16" s="30">
        <v>10000</v>
      </c>
      <c r="E16" s="13"/>
      <c r="F16" s="13">
        <v>10000</v>
      </c>
      <c r="G16" s="14">
        <f t="shared" si="0"/>
        <v>0</v>
      </c>
      <c r="H16" s="15"/>
    </row>
    <row r="17" s="2" customFormat="1" ht="45" customHeight="1" spans="1:8">
      <c r="A17" s="11" t="s">
        <v>24</v>
      </c>
      <c r="B17" s="9"/>
      <c r="C17" s="31" t="s">
        <v>25</v>
      </c>
      <c r="D17" s="30">
        <v>10000</v>
      </c>
      <c r="E17" s="13">
        <f>100+900</f>
        <v>1000</v>
      </c>
      <c r="F17" s="13">
        <f>100+900</f>
        <v>1000</v>
      </c>
      <c r="G17" s="14">
        <f t="shared" si="0"/>
        <v>9000</v>
      </c>
      <c r="H17" s="15"/>
    </row>
    <row r="18" s="2" customFormat="1" ht="45" customHeight="1" spans="1:8">
      <c r="A18" s="11" t="s">
        <v>26</v>
      </c>
      <c r="B18" s="9"/>
      <c r="C18" s="31"/>
      <c r="D18" s="30">
        <v>10000</v>
      </c>
      <c r="E18" s="13"/>
      <c r="F18" s="13"/>
      <c r="G18" s="14">
        <f t="shared" si="0"/>
        <v>10000</v>
      </c>
      <c r="H18" s="15"/>
    </row>
    <row r="19" s="2" customFormat="1" ht="45" customHeight="1" spans="1:8">
      <c r="A19" s="11" t="s">
        <v>27</v>
      </c>
      <c r="B19" s="9"/>
      <c r="C19" s="31"/>
      <c r="D19" s="31">
        <v>44715.76</v>
      </c>
      <c r="E19" s="13"/>
      <c r="F19" s="13"/>
      <c r="G19" s="14">
        <f t="shared" si="0"/>
        <v>44715.76</v>
      </c>
      <c r="H19" s="15"/>
    </row>
    <row r="20" s="3" customFormat="1" ht="98" customHeight="1" spans="1:8">
      <c r="A20" s="11" t="s">
        <v>28</v>
      </c>
      <c r="B20" s="33"/>
      <c r="C20" s="34" t="s">
        <v>29</v>
      </c>
      <c r="D20" s="31">
        <v>33600</v>
      </c>
      <c r="E20" s="35">
        <v>11100</v>
      </c>
      <c r="F20" s="35">
        <f>14200+600+1500+2000+11100</f>
        <v>29400</v>
      </c>
      <c r="G20" s="14">
        <f t="shared" si="0"/>
        <v>4200</v>
      </c>
      <c r="H20" s="36"/>
    </row>
    <row r="21" s="3" customFormat="1" ht="45" customHeight="1" spans="1:8">
      <c r="A21" s="11" t="s">
        <v>30</v>
      </c>
      <c r="B21" s="33"/>
      <c r="C21" s="31"/>
      <c r="D21" s="31">
        <v>10000</v>
      </c>
      <c r="E21" s="35">
        <v>0</v>
      </c>
      <c r="F21" s="35"/>
      <c r="G21" s="14">
        <f>D21-F21</f>
        <v>10000</v>
      </c>
      <c r="H21" s="36"/>
    </row>
    <row r="22" s="3" customFormat="1" ht="45" customHeight="1" spans="1:8">
      <c r="A22" s="11" t="s">
        <v>31</v>
      </c>
      <c r="B22" s="33"/>
      <c r="C22" s="31"/>
      <c r="D22" s="31">
        <v>90</v>
      </c>
      <c r="E22" s="35">
        <v>0</v>
      </c>
      <c r="F22" s="35"/>
      <c r="G22" s="14">
        <f>D22-F22</f>
        <v>90</v>
      </c>
      <c r="H22" s="36"/>
    </row>
    <row r="23" s="3" customFormat="1" ht="45" customHeight="1" spans="1:8">
      <c r="A23" s="11" t="s">
        <v>32</v>
      </c>
      <c r="B23" s="33"/>
      <c r="C23" s="31"/>
      <c r="D23" s="31">
        <v>275</v>
      </c>
      <c r="E23" s="35">
        <v>0</v>
      </c>
      <c r="F23" s="35"/>
      <c r="G23" s="14">
        <f>D23-F23</f>
        <v>275</v>
      </c>
      <c r="H23" s="36"/>
    </row>
    <row r="24" s="3" customFormat="1" ht="45" customHeight="1" spans="1:8">
      <c r="A24" s="11" t="s">
        <v>33</v>
      </c>
      <c r="B24" s="33"/>
      <c r="C24" s="31"/>
      <c r="D24" s="31">
        <v>9489</v>
      </c>
      <c r="E24" s="35">
        <v>0</v>
      </c>
      <c r="F24" s="35"/>
      <c r="G24" s="14">
        <f>D24-F24</f>
        <v>9489</v>
      </c>
      <c r="H24" s="36"/>
    </row>
    <row r="25" s="3" customFormat="1" ht="45" customHeight="1" spans="1:8">
      <c r="A25" s="11" t="s">
        <v>34</v>
      </c>
      <c r="B25" s="33"/>
      <c r="C25" s="31"/>
      <c r="D25" s="31">
        <v>275</v>
      </c>
      <c r="E25" s="35">
        <v>0</v>
      </c>
      <c r="F25" s="35"/>
      <c r="G25" s="14">
        <f t="shared" ref="G25:G31" si="1">D25-F25</f>
        <v>275</v>
      </c>
      <c r="H25" s="36"/>
    </row>
    <row r="26" s="3" customFormat="1" ht="45" customHeight="1" spans="1:8">
      <c r="A26" s="11" t="s">
        <v>35</v>
      </c>
      <c r="B26" s="33"/>
      <c r="C26" s="31"/>
      <c r="D26" s="31">
        <v>450</v>
      </c>
      <c r="E26" s="35">
        <v>0</v>
      </c>
      <c r="F26" s="35"/>
      <c r="G26" s="14">
        <f t="shared" si="1"/>
        <v>450</v>
      </c>
      <c r="H26" s="36"/>
    </row>
    <row r="27" s="3" customFormat="1" ht="45" customHeight="1" spans="1:8">
      <c r="A27" s="11" t="s">
        <v>36</v>
      </c>
      <c r="B27" s="33"/>
      <c r="C27" s="31"/>
      <c r="D27" s="31">
        <v>255.47</v>
      </c>
      <c r="E27" s="35">
        <v>0</v>
      </c>
      <c r="F27" s="35"/>
      <c r="G27" s="14">
        <f t="shared" si="1"/>
        <v>255.47</v>
      </c>
      <c r="H27" s="36"/>
    </row>
    <row r="28" s="3" customFormat="1" ht="45" customHeight="1" spans="1:8">
      <c r="A28" s="11" t="s">
        <v>37</v>
      </c>
      <c r="B28" s="33"/>
      <c r="C28" s="31"/>
      <c r="D28" s="31">
        <v>36330.36</v>
      </c>
      <c r="E28" s="35">
        <v>0</v>
      </c>
      <c r="F28" s="35"/>
      <c r="G28" s="14">
        <f t="shared" si="1"/>
        <v>36330.36</v>
      </c>
      <c r="H28" s="36"/>
    </row>
    <row r="29" s="3" customFormat="1" ht="45" customHeight="1" spans="1:8">
      <c r="A29" s="11" t="s">
        <v>38</v>
      </c>
      <c r="B29" s="33"/>
      <c r="C29" s="31"/>
      <c r="D29" s="31">
        <v>50000</v>
      </c>
      <c r="E29" s="35">
        <v>0</v>
      </c>
      <c r="F29" s="35"/>
      <c r="G29" s="14">
        <f t="shared" si="1"/>
        <v>50000</v>
      </c>
      <c r="H29" s="36"/>
    </row>
    <row r="30" s="3" customFormat="1" ht="45" customHeight="1" spans="1:8">
      <c r="A30" s="11" t="s">
        <v>39</v>
      </c>
      <c r="B30" s="33"/>
      <c r="C30" s="31"/>
      <c r="D30" s="31">
        <v>50000</v>
      </c>
      <c r="E30" s="35">
        <v>0</v>
      </c>
      <c r="F30" s="35"/>
      <c r="G30" s="14">
        <f t="shared" si="1"/>
        <v>50000</v>
      </c>
      <c r="H30" s="36"/>
    </row>
    <row r="31" s="3" customFormat="1" ht="45" customHeight="1" spans="1:8">
      <c r="A31" s="11" t="s">
        <v>40</v>
      </c>
      <c r="B31" s="33"/>
      <c r="C31" s="31"/>
      <c r="D31" s="31">
        <v>63669.64</v>
      </c>
      <c r="E31" s="35">
        <v>0</v>
      </c>
      <c r="F31" s="35"/>
      <c r="G31" s="14">
        <f t="shared" si="1"/>
        <v>63669.64</v>
      </c>
      <c r="H31" s="36"/>
    </row>
    <row r="32" s="2" customFormat="1" ht="31" customHeight="1" spans="1:8">
      <c r="A32" s="17"/>
      <c r="B32" s="9"/>
      <c r="C32" s="12"/>
      <c r="D32" s="37">
        <f>SUM(D5:D31)</f>
        <v>1455951.32</v>
      </c>
      <c r="E32" s="13"/>
      <c r="F32" s="13"/>
      <c r="G32" s="38">
        <f>SUM(G5:G31)</f>
        <v>1377542.63</v>
      </c>
      <c r="H32" s="15"/>
    </row>
    <row r="33" ht="49" customHeight="1" spans="1:8">
      <c r="A33" s="39" t="s">
        <v>41</v>
      </c>
      <c r="B33" s="40"/>
      <c r="C33" s="40"/>
      <c r="D33" s="40"/>
      <c r="E33" s="40"/>
      <c r="F33" s="40"/>
      <c r="G33" s="40"/>
      <c r="H33" s="40"/>
    </row>
  </sheetData>
  <mergeCells count="4">
    <mergeCell ref="A1:H1"/>
    <mergeCell ref="D2:E2"/>
    <mergeCell ref="G3:H3"/>
    <mergeCell ref="A33:H33"/>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2023-07-07T08:54:58Z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