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Sheet2!$A$4:$I$17</definedName>
    <definedName name="_xlnm.Print_Titles" localSheetId="0">Sheet2!$4:4</definedName>
    <definedName name="_xlnm._FilterDatabase" hidden="1">#REF!</definedName>
    <definedName name="_xlnm.Print_Area">#REF!</definedName>
    <definedName name="_xlnm.Print_Area" localSheetId="0">Sheet2!$A$1:$I$13</definedName>
  </definedNames>
  <calcPr calcId="144525"/>
</workbook>
</file>

<file path=xl/sharedStrings.xml><?xml version="1.0" encoding="utf-8"?>
<sst xmlns="http://schemas.openxmlformats.org/spreadsheetml/2006/main" count="24" uniqueCount="24">
  <si>
    <t>政府拨款使用管理情况明细表</t>
  </si>
  <si>
    <t>2023年 1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</si>
  <si>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</si>
  <si>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</si>
  <si>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</si>
  <si>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</si>
  <si>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</si>
  <si>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</si>
  <si>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</si>
  <si>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</si>
  <si>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</si>
  <si>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</si>
  <si>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</si>
  <si>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</si>
  <si>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中山市横栏镇城管住建和农业农村局市下拨农村人居环境整治--干净整洁村补助资金（年终）购置垃圾分类桶专项经费</t>
  </si>
  <si>
    <t>2023年1月12日支中山市横栏镇正发大五金商行农村人居环境整治购6个120升垃圾桶及1个50升垃圾桶905元</t>
  </si>
  <si>
    <t>中山市横栏镇工业信息和科技商务局返还2020年个人物业租赁税（住宅和非住宅）返还费用</t>
  </si>
  <si>
    <t>横栏镇妇女联合会下拨美丽家庭建设季度考评资金</t>
  </si>
  <si>
    <t>中国共产党中山市横栏镇委员会组织人事办公室下拨2022党组织组织生活经费</t>
  </si>
  <si>
    <t>中山市横栏镇社区卫生服务中心横栏镇2022年7月--11月婚检孕筛宣传发动经费</t>
  </si>
  <si>
    <t>中山市横栏镇社区卫生服务中心2022年1--9月婚检村级宣传发动经费</t>
  </si>
  <si>
    <t>中国共产党中山市横栏镇委员会组织人事办公室下拨党费</t>
  </si>
  <si>
    <t>1. 2023年1月16日支中山市金誉肉制品有限公司新茂村疫情防控工作人员慰问品购腊肠52包、腊肉50包5000元；                                                                         2. 2023年1月16日支新茂村两委干部新茂村两委干部疫情防控慰问金6人，500元/人，共3000元</t>
  </si>
  <si>
    <t>村委会负责人：吴献彬                       财经负责人：梁嘉宜                            会计：黄淑仪                      村务公开监督（理财）小组：郭燕萍、吴锡隹、郭培根、林炎锡、李桂清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</si>
</sst>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5" fillId="0" borderId="2" xfId="0" applyNumberFormat="1" applyFont="1" applyFill="1" applyBorder="1" applyAlignment="1">
      <alignment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NumberFormat="1" applyFont="1" applyFill="1" applyBorder="1" applyAlignment="1">
      <alignment vertical="center"/>
    </xf>
    <xf numFmtId="0" fontId="0" fillId="0" borderId="2" xfId="0" applyFill="1" applyBorder="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43" fontId="5" fillId="0" borderId="2" xfId="0" applyNumberFormat="1" applyFont="1" applyFill="1" applyBorder="1" applyAlignment="1">
      <alignment horizontal="righ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zoomScale="90" zoomScaleNormal="90" workbookViewId="0">
      <pane ySplit="4" topLeftCell="A8" activePane="bottomLeft" state="frozen"/>
      <selection/>
      <selection pane="bottomLeft" activeCell="J17" sqref="J17"/>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hidden="1" customWidth="1"/>
    <col min="7" max="7" width="16.775" hidden="1" customWidth="1"/>
    <col min="8"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7" customHeight="1" spans="1:9">
      <c r="A6" s="14" t="s">
        <v>14</v>
      </c>
      <c r="B6" s="15"/>
      <c r="C6" s="16" t="s">
        <v>15</v>
      </c>
      <c r="D6" s="16">
        <v>2600</v>
      </c>
      <c r="E6" s="17"/>
      <c r="F6" s="14">
        <v>905</v>
      </c>
      <c r="G6" s="17">
        <f>1620+905</f>
        <v>2525</v>
      </c>
      <c r="H6" s="18">
        <f>D6-G6</f>
        <v>75</v>
      </c>
      <c r="I6" s="18"/>
    </row>
    <row r="7" ht="72" customHeight="1" spans="1:9">
      <c r="A7" s="14" t="s">
        <v>16</v>
      </c>
      <c r="B7" s="15"/>
      <c r="C7" s="19"/>
      <c r="D7" s="16">
        <f>123052.77+18950.17</f>
        <v>142002.94</v>
      </c>
      <c r="E7" s="17"/>
      <c r="F7" s="14"/>
      <c r="G7" s="17">
        <f>36136+37650</f>
        <v>73786</v>
      </c>
      <c r="H7" s="18">
        <f>D7-G7</f>
        <v>68216.94</v>
      </c>
      <c r="I7" s="18"/>
    </row>
    <row r="8" ht="61" customHeight="1" spans="1:9">
      <c r="A8" s="14" t="s">
        <v>17</v>
      </c>
      <c r="B8" s="15"/>
      <c r="C8" s="20"/>
      <c r="D8" s="17">
        <v>9000</v>
      </c>
      <c r="E8" s="17"/>
      <c r="F8" s="14"/>
      <c r="G8" s="17">
        <f>1162+1224</f>
        <v>2386</v>
      </c>
      <c r="H8" s="18">
        <f>D8-G8</f>
        <v>6614</v>
      </c>
      <c r="I8" s="25"/>
    </row>
    <row r="9" ht="61" customHeight="1" spans="1:9">
      <c r="A9" s="14" t="s">
        <v>18</v>
      </c>
      <c r="B9" s="15"/>
      <c r="C9" s="20"/>
      <c r="D9" s="17"/>
      <c r="E9" s="21">
        <v>6000</v>
      </c>
      <c r="F9" s="14"/>
      <c r="G9" s="17">
        <v>252</v>
      </c>
      <c r="H9" s="22">
        <f>E9-G9</f>
        <v>5748</v>
      </c>
      <c r="I9" s="25"/>
    </row>
    <row r="10" ht="63" customHeight="1" spans="1:9">
      <c r="A10" s="14" t="s">
        <v>19</v>
      </c>
      <c r="B10" s="15"/>
      <c r="C10" s="20"/>
      <c r="D10" s="17"/>
      <c r="E10" s="21">
        <v>1170</v>
      </c>
      <c r="F10" s="14"/>
      <c r="G10" s="17"/>
      <c r="H10" s="22">
        <f>E10-G10</f>
        <v>1170</v>
      </c>
      <c r="I10" s="25"/>
    </row>
    <row r="11" ht="63" customHeight="1" spans="1:9">
      <c r="A11" s="14" t="s">
        <v>20</v>
      </c>
      <c r="B11" s="15"/>
      <c r="C11" s="20"/>
      <c r="D11" s="17"/>
      <c r="E11" s="23">
        <v>935</v>
      </c>
      <c r="F11" s="14"/>
      <c r="G11" s="17"/>
      <c r="H11" s="22">
        <f>E11-G11</f>
        <v>935</v>
      </c>
      <c r="I11" s="25"/>
    </row>
    <row r="12" ht="63" customHeight="1" spans="1:9">
      <c r="A12" s="14" t="s">
        <v>21</v>
      </c>
      <c r="B12" s="15"/>
      <c r="C12" s="20" t="s">
        <v>22</v>
      </c>
      <c r="D12" s="17"/>
      <c r="E12" s="21">
        <v>8000</v>
      </c>
      <c r="F12" s="14">
        <v>8000</v>
      </c>
      <c r="G12" s="17">
        <v>8000</v>
      </c>
      <c r="H12" s="22">
        <f>E12-G12</f>
        <v>0</v>
      </c>
      <c r="I12" s="25"/>
    </row>
    <row r="13" customFormat="1" ht="42" customHeight="1" spans="1:9">
      <c r="A13" s="24" t="s">
        <v>23</v>
      </c>
      <c r="B13" s="24"/>
      <c r="C13" s="24"/>
      <c r="D13" s="24"/>
      <c r="E13" s="24"/>
      <c r="F13" s="24"/>
      <c r="G13" s="24"/>
      <c r="H13" s="24"/>
      <c r="I13" s="24"/>
    </row>
  </sheetData>
  <autoFilter ref="A4:I17">
    <extLst/>
  </autoFilter>
  <mergeCells count="3">
    <mergeCell ref="A1:I1"/>
    <mergeCell ref="A2:I2"/>
    <mergeCell ref="A13:I13"/>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2023-02-08T06:49:43Z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DE4A7CB4D04C4DBB90248F7410803EEC</vt:lpwstr>
  </property>
</Properties>
</file>