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workbook>
</file>

<file path=xl/sharedStrings.xml><?xml version="1.0" encoding="utf-8"?>
<sst xmlns="http://schemas.openxmlformats.org/spreadsheetml/2006/main" count="56">
  <si>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</si>
  <si>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</si>
  <si>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</si>
  <si>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</si>
  <si>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</si>
  <si>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</si>
  <si>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</si>
  <si>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</si>
  <si>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</si>
  <si>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</si>
  <si>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</si>
  <si>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</si>
  <si>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</si>
  <si>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</si>
  <si>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</si>
  <si>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</si>
  <si>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</si>
  <si>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</si>
  <si>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</si>
  <si>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</si>
  <si>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</si>
  <si>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</si>
  <si>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</si>
  <si>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</si>
  <si>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</si>
  <si>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</si>
  <si>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</si>
  <si>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</si>
  <si>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</si>
  <si>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</si>
  <si>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</si>
  <si>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</si>
  <si>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</si>
  <si>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</si>
  <si>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</si>
  <si>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</si>
  <si>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</si>
  <si>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</si>
  <si>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</si>
  <si>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</si>
  <si>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</si>
  <si>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</si>
  <si>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</si>
  <si>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专项应付款-中国共产党中山市横栏镇委员会组织人事办公室2022年党组织生活经费</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</si>
  <si>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</si>
  <si>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</si>
  <si>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专项应付款-中山市横栏镇社区卫生服务中心2021年8月-12月国家免费孕前优生健康检查建档及随访经费      </t>
  </si>
  <si>
    <t>专项应付款-中山市横栏镇社区卫生服务中心2022年妇女两癌宣传发动经费</t>
  </si>
  <si>
    <t>专项应付款-中山市横栏镇委员会党建工作办公室村办公经费补助资金</t>
  </si>
  <si>
    <t>专项应付款-中国共产党中山市横栏镇委员会组织人事办公室下拨党费</t>
  </si>
  <si>
    <t>收中山市横栏镇社区卫生服务中心2022年1-9月婚检村级宣传发动经费</t>
  </si>
  <si>
    <t xml:space="preserve">收中山市横栏镇社区卫生服务中心横栏镇2022年7-11月婚检孕筛宣传发动经费  </t>
  </si>
  <si>
    <t>收中山市横栏镇商会2022年治安管控优秀单位</t>
  </si>
  <si>
    <t xml:space="preserve">收中山市横栏镇网格和大数据事务中心划拨2021年村（社区）协助征收个人物业租赁税征管工作奖励  </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</si>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</sst>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sz val="11"/>
      <color indexed="10"/>
      <name val="宋体"/>
      <charset val="0"/>
    </font>
    <font>
      <b/>
      <sz val="18"/>
      <color indexed="62"/>
      <name val="宋体"/>
      <charset val="134"/>
    </font>
    <font>
      <u/>
      <sz val="11"/>
      <color indexed="12"/>
      <name val="宋体"/>
      <charset val="0"/>
    </font>
    <font>
      <sz val="11"/>
      <color indexed="8"/>
      <name val="宋体"/>
      <charset val="0"/>
    </font>
    <font>
      <i/>
      <sz val="11"/>
      <color indexed="23"/>
      <name val="宋体"/>
      <charset val="0"/>
    </font>
    <font>
      <b/>
      <sz val="11"/>
      <color indexed="62"/>
      <name val="宋体"/>
      <charset val="134"/>
    </font>
    <font>
      <sz val="11"/>
      <color indexed="60"/>
      <name val="宋体"/>
      <charset val="0"/>
    </font>
    <font>
      <b/>
      <sz val="11"/>
      <color indexed="9"/>
      <name val="宋体"/>
      <charset val="0"/>
    </font>
    <font>
      <b/>
      <sz val="13"/>
      <color indexed="62"/>
      <name val="宋体"/>
      <charset val="134"/>
    </font>
    <font>
      <sz val="11"/>
      <color indexed="9"/>
      <name val="宋体"/>
      <charset val="0"/>
    </font>
    <font>
      <sz val="11"/>
      <color indexed="62"/>
      <name val="宋体"/>
      <charset val="0"/>
    </font>
    <font>
      <b/>
      <sz val="11"/>
      <color indexed="52"/>
      <name val="宋体"/>
      <charset val="0"/>
    </font>
    <font>
      <sz val="11"/>
      <color indexed="52"/>
      <name val="宋体"/>
      <charset val="0"/>
    </font>
    <font>
      <u/>
      <sz val="11"/>
      <color indexed="20"/>
      <name val="宋体"/>
      <charset val="0"/>
    </font>
    <font>
      <b/>
      <sz val="11"/>
      <color indexed="63"/>
      <name val="宋体"/>
      <charset val="0"/>
    </font>
    <font>
      <b/>
      <sz val="15"/>
      <color indexed="62"/>
      <name val="宋体"/>
      <charset val="134"/>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57"/>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
      <patternFill patternType="solid">
        <fgColor indexed="9"/>
        <bgColor indexed="64"/>
      </patternFill>
    </fill>
    <fill>
      <patternFill patternType="solid">
        <fgColor indexed="49"/>
        <bgColor indexed="64"/>
      </patternFill>
    </fill>
    <fill>
      <patternFill patternType="solid">
        <fgColor indexed="51"/>
        <bgColor indexed="64"/>
      </patternFill>
    </fill>
    <fill>
      <patternFill patternType="solid">
        <fgColor indexed="53"/>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medium">
        <color indexed="44"/>
      </bottom>
      <diagonal/>
    </border>
  </borders>
  <cellStyleXfs count="49">
    <xf numFmtId="0" fontId="0" fillId="0" borderId="0">
      <alignment vertical="center"/>
    </xf>
    <xf numFmtId="42" fontId="0" fillId="0" borderId="0" applyFont="0" applyBorder="0" applyAlignment="0" applyProtection="0">
      <alignment vertical="center"/>
    </xf>
    <xf numFmtId="0" fontId="11" fillId="13" borderId="0" applyNumberFormat="0" applyBorder="0" applyAlignment="0" applyProtection="0">
      <alignment vertical="center"/>
    </xf>
    <xf numFmtId="0" fontId="18" fillId="4" borderId="6"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1" fillId="8"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Border="0" applyAlignment="0" applyProtection="0">
      <alignment vertical="center"/>
    </xf>
    <xf numFmtId="0" fontId="17" fillId="8"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21" fillId="0" borderId="0" applyNumberFormat="0" applyBorder="0" applyAlignment="0" applyProtection="0">
      <alignment vertical="center"/>
    </xf>
    <xf numFmtId="0" fontId="0" fillId="2" borderId="3" applyNumberFormat="0" applyFont="0" applyAlignment="0" applyProtection="0">
      <alignment vertical="center"/>
    </xf>
    <xf numFmtId="0" fontId="17" fillId="5" borderId="0" applyNumberFormat="0" applyBorder="0" applyAlignment="0" applyProtection="0">
      <alignment vertical="center"/>
    </xf>
    <xf numFmtId="0" fontId="13" fillId="0" borderId="0" applyNumberFormat="0" applyBorder="0" applyAlignment="0" applyProtection="0">
      <alignment vertical="center"/>
    </xf>
    <xf numFmtId="0" fontId="8" fillId="0" borderId="0" applyNumberFormat="0" applyBorder="0" applyAlignment="0" applyProtection="0">
      <alignment vertical="center"/>
    </xf>
    <xf numFmtId="0" fontId="9" fillId="0" borderId="0" applyNumberFormat="0" applyBorder="0" applyAlignment="0" applyProtection="0">
      <alignment vertical="center"/>
    </xf>
    <xf numFmtId="0" fontId="12" fillId="0" borderId="0" applyNumberFormat="0" applyBorder="0" applyAlignment="0" applyProtection="0">
      <alignment vertical="center"/>
    </xf>
    <xf numFmtId="0" fontId="23" fillId="0" borderId="5" applyNumberFormat="0" applyAlignment="0" applyProtection="0">
      <alignment vertical="center"/>
    </xf>
    <xf numFmtId="0" fontId="16" fillId="0" borderId="5" applyNumberFormat="0" applyAlignment="0" applyProtection="0">
      <alignment vertical="center"/>
    </xf>
    <xf numFmtId="0" fontId="17" fillId="6" borderId="0" applyNumberFormat="0" applyBorder="0" applyAlignment="0" applyProtection="0">
      <alignment vertical="center"/>
    </xf>
    <xf numFmtId="0" fontId="13" fillId="0" borderId="10" applyNumberFormat="0" applyAlignment="0" applyProtection="0">
      <alignment vertical="center"/>
    </xf>
    <xf numFmtId="0" fontId="17" fillId="4" borderId="0" applyNumberFormat="0" applyBorder="0" applyAlignment="0" applyProtection="0">
      <alignment vertical="center"/>
    </xf>
    <xf numFmtId="0" fontId="22" fillId="13" borderId="8" applyNumberFormat="0" applyAlignment="0" applyProtection="0">
      <alignment vertical="center"/>
    </xf>
    <xf numFmtId="0" fontId="19" fillId="13" borderId="6" applyNumberFormat="0" applyAlignment="0" applyProtection="0">
      <alignment vertical="center"/>
    </xf>
    <xf numFmtId="0" fontId="15" fillId="7" borderId="4" applyNumberFormat="0" applyAlignment="0" applyProtection="0">
      <alignment vertical="center"/>
    </xf>
    <xf numFmtId="0" fontId="11" fillId="3" borderId="0" applyNumberFormat="0" applyBorder="0" applyAlignment="0" applyProtection="0">
      <alignment vertical="center"/>
    </xf>
    <xf numFmtId="0" fontId="17" fillId="16" borderId="0" applyNumberFormat="0" applyBorder="0" applyAlignment="0" applyProtection="0">
      <alignment vertical="center"/>
    </xf>
    <xf numFmtId="0" fontId="20" fillId="0" borderId="7" applyNumberFormat="0" applyAlignment="0" applyProtection="0">
      <alignment vertical="center"/>
    </xf>
    <xf numFmtId="0" fontId="24" fillId="0" borderId="9" applyNumberFormat="0" applyAlignment="0" applyProtection="0">
      <alignment vertical="center"/>
    </xf>
    <xf numFmtId="0" fontId="25" fillId="3" borderId="0" applyNumberFormat="0" applyBorder="0" applyAlignment="0" applyProtection="0">
      <alignment vertical="center"/>
    </xf>
    <xf numFmtId="0" fontId="14" fillId="10" borderId="0" applyNumberFormat="0" applyBorder="0" applyAlignment="0" applyProtection="0">
      <alignment vertical="center"/>
    </xf>
    <xf numFmtId="0" fontId="11" fillId="12" borderId="0" applyNumberFormat="0" applyBorder="0" applyAlignment="0" applyProtection="0">
      <alignment vertical="center"/>
    </xf>
    <xf numFmtId="0" fontId="17" fillId="14"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7" fillId="7" borderId="0" applyNumberFormat="0" applyBorder="0" applyAlignment="0" applyProtection="0">
      <alignment vertical="center"/>
    </xf>
    <xf numFmtId="0" fontId="17" fillId="15" borderId="0" applyNumberFormat="0" applyBorder="0" applyAlignment="0" applyProtection="0">
      <alignment vertical="center"/>
    </xf>
    <xf numFmtId="0" fontId="11" fillId="2" borderId="0" applyNumberFormat="0" applyBorder="0" applyAlignment="0" applyProtection="0">
      <alignment vertical="center"/>
    </xf>
    <xf numFmtId="0" fontId="11" fillId="4" borderId="0" applyNumberFormat="0" applyBorder="0" applyAlignment="0" applyProtection="0">
      <alignment vertical="center"/>
    </xf>
    <xf numFmtId="0" fontId="17" fillId="14" borderId="0" applyNumberFormat="0" applyBorder="0" applyAlignment="0" applyProtection="0">
      <alignment vertical="center"/>
    </xf>
    <xf numFmtId="0" fontId="11" fillId="6" borderId="0" applyNumberFormat="0" applyBorder="0" applyAlignment="0" applyProtection="0">
      <alignment vertical="center"/>
    </xf>
    <xf numFmtId="0" fontId="17" fillId="6" borderId="0" applyNumberFormat="0" applyBorder="0" applyAlignment="0" applyProtection="0">
      <alignment vertical="center"/>
    </xf>
    <xf numFmtId="0" fontId="17" fillId="9" borderId="0" applyNumberFormat="0" applyBorder="0" applyAlignment="0" applyProtection="0">
      <alignment vertical="center"/>
    </xf>
    <xf numFmtId="0" fontId="11" fillId="3" borderId="0" applyNumberFormat="0" applyBorder="0" applyAlignment="0" applyProtection="0">
      <alignment vertical="center"/>
    </xf>
    <xf numFmtId="0" fontId="17" fillId="9" borderId="0" applyNumberFormat="0" applyBorder="0" applyAlignment="0" applyProtection="0">
      <alignment vertical="center"/>
    </xf>
  </cellStyleXfs>
  <cellXfs count="20">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8"/>
  <sheetViews>
    <sheetView tabSelected="1" workbookViewId="0">
      <selection activeCell="I17" sqref="I17"/>
    </sheetView>
  </sheetViews>
  <sheetFormatPr defaultColWidth="9" defaultRowHeight="13.5" outlineLevelCol="7"/>
  <cols>
    <col min="1" max="1" width="53.25" style="2" customWidth="1"/>
    <col min="2" max="2" width="11" style="1" hidden="1" customWidth="1"/>
    <col min="3" max="3" width="29.5" style="1" customWidth="1"/>
    <col min="4" max="4" width="13.25" style="1" customWidth="1"/>
    <col min="5" max="5" width="12.625" style="1" customWidth="1"/>
    <col min="6" max="6" width="11.175" style="1" customWidth="1"/>
    <col min="7" max="7" width="11.875" style="1" customWidth="1"/>
    <col min="8" max="8" width="13" style="1" customWidth="1"/>
    <col min="9" max="9" width="16.175" style="1" customWidth="1"/>
    <col min="10" max="16384" width="9" style="1"/>
  </cols>
  <sheetData>
    <row r="1" s="1" customFormat="1" ht="23" customHeight="1" spans="1:8">
      <c r="A1" s="3" t="s">
        <v>0</v>
      </c>
      <c r="B1" s="3"/>
      <c r="C1" s="3"/>
      <c r="D1" s="3"/>
      <c r="E1" s="3"/>
      <c r="F1" s="3"/>
      <c r="G1" s="3"/>
      <c r="H1" s="3"/>
    </row>
    <row r="2" s="1" customFormat="1" ht="15" customHeight="1" spans="1:8">
      <c r="A2" s="4"/>
      <c r="B2" s="5"/>
      <c r="C2" s="5"/>
      <c r="D2" s="6">
        <v>45016</v>
      </c>
      <c r="E2" s="7"/>
      <c r="F2" s="5"/>
      <c r="G2" s="5"/>
      <c r="H2" s="5"/>
    </row>
    <row r="3" s="1" customFormat="1" ht="17" customHeight="1" spans="1:8">
      <c r="A3" s="8" t="s">
        <v>1</v>
      </c>
      <c r="B3" s="8"/>
      <c r="C3" s="8"/>
      <c r="D3" s="8"/>
      <c r="E3" s="9"/>
      <c r="F3" s="9"/>
      <c r="G3" s="9"/>
      <c r="H3" s="8" t="s">
        <v>2</v>
      </c>
    </row>
    <row r="4" s="1" customFormat="1" ht="39" customHeight="1" spans="1:8">
      <c r="A4" s="10" t="s">
        <v>3</v>
      </c>
      <c r="B4" s="11" t="s">
        <v>4</v>
      </c>
      <c r="C4" s="11" t="s">
        <v>5</v>
      </c>
      <c r="D4" s="11" t="s">
        <v>6</v>
      </c>
      <c r="E4" s="11" t="s">
        <v>7</v>
      </c>
      <c r="F4" s="11" t="s">
        <v>8</v>
      </c>
      <c r="G4" s="11" t="s">
        <v>9</v>
      </c>
      <c r="H4" s="11" t="s">
        <v>10</v>
      </c>
    </row>
    <row r="5" s="1" customFormat="1" ht="29" hidden="1" customHeight="1" spans="1:8">
      <c r="A5" s="12" t="s">
        <v>11</v>
      </c>
      <c r="B5" s="13"/>
      <c r="C5" s="13"/>
      <c r="D5" s="14">
        <v>23464.3</v>
      </c>
      <c r="E5" s="13"/>
      <c r="F5" s="13">
        <v>23464.3</v>
      </c>
      <c r="G5" s="15">
        <f>D5-F5-E5</f>
        <v>0</v>
      </c>
      <c r="H5" s="13" t="s">
        <v>12</v>
      </c>
    </row>
    <row r="6" s="1" customFormat="1" ht="29" hidden="1" customHeight="1" spans="1:8">
      <c r="A6" s="12" t="s">
        <v>13</v>
      </c>
      <c r="B6" s="13"/>
      <c r="C6" s="16" t="s">
        <v>14</v>
      </c>
      <c r="D6" s="14">
        <v>1765613</v>
      </c>
      <c r="E6" s="13"/>
      <c r="F6" s="13">
        <v>1765613</v>
      </c>
      <c r="G6" s="15">
        <f>D6-F6-E6</f>
        <v>0</v>
      </c>
      <c r="H6" s="13" t="s">
        <v>15</v>
      </c>
    </row>
    <row r="7" s="1" customFormat="1" ht="37" customHeight="1" spans="1:8">
      <c r="A7" s="12" t="s">
        <v>16</v>
      </c>
      <c r="B7" s="13"/>
      <c r="C7" s="17" t="s">
        <v>17</v>
      </c>
      <c r="D7" s="14">
        <v>137600</v>
      </c>
      <c r="E7" s="13">
        <v>131600</v>
      </c>
      <c r="F7" s="13">
        <v>6000</v>
      </c>
      <c r="G7" s="15">
        <f>D7-F7-E7</f>
        <v>0</v>
      </c>
      <c r="H7" s="13" t="s">
        <v>12</v>
      </c>
    </row>
    <row r="8" s="1" customFormat="1" ht="31" customHeight="1" spans="1:8">
      <c r="A8" s="12" t="s">
        <v>18</v>
      </c>
      <c r="B8" s="13"/>
      <c r="C8" s="16" t="s">
        <v>19</v>
      </c>
      <c r="D8" s="14">
        <v>110300</v>
      </c>
      <c r="E8" s="13">
        <v>105270.3</v>
      </c>
      <c r="F8" s="13">
        <v>5029.7</v>
      </c>
      <c r="G8" s="15">
        <f t="shared" ref="G8:G35" si="0">D8-F8-E8</f>
        <v>0</v>
      </c>
      <c r="H8" s="13" t="s">
        <v>12</v>
      </c>
    </row>
    <row r="9" s="1" customFormat="1" ht="29" customHeight="1" spans="1:8">
      <c r="A9" s="12" t="s">
        <v>20</v>
      </c>
      <c r="B9" s="13"/>
      <c r="C9" s="16" t="s">
        <v>19</v>
      </c>
      <c r="D9" s="14">
        <v>193765.61</v>
      </c>
      <c r="E9" s="13">
        <f>261000-131600-105270.3</f>
        <v>24129.7</v>
      </c>
      <c r="F9" s="13"/>
      <c r="G9" s="15">
        <f t="shared" si="0"/>
        <v>169635.91</v>
      </c>
      <c r="H9" s="13"/>
    </row>
    <row r="10" s="1" customFormat="1" ht="29" hidden="1" customHeight="1" spans="1:8">
      <c r="A10" s="12" t="s">
        <v>21</v>
      </c>
      <c r="B10" s="13"/>
      <c r="C10" s="16" t="s">
        <v>22</v>
      </c>
      <c r="D10" s="14">
        <v>2008882.8</v>
      </c>
      <c r="E10" s="13"/>
      <c r="F10" s="13">
        <v>2008882.8</v>
      </c>
      <c r="G10" s="15">
        <f t="shared" si="0"/>
        <v>0</v>
      </c>
      <c r="H10" s="13" t="s">
        <v>15</v>
      </c>
    </row>
    <row r="11" s="1" customFormat="1" ht="29" hidden="1" customHeight="1" spans="1:8">
      <c r="A11" s="12" t="s">
        <v>23</v>
      </c>
      <c r="B11" s="13"/>
      <c r="C11" s="16"/>
      <c r="D11" s="14">
        <v>149118.9</v>
      </c>
      <c r="E11" s="13"/>
      <c r="F11" s="13">
        <v>149118.9</v>
      </c>
      <c r="G11" s="15">
        <f t="shared" si="0"/>
        <v>0</v>
      </c>
      <c r="H11" s="13"/>
    </row>
    <row r="12" s="1" customFormat="1" ht="29" hidden="1" customHeight="1" spans="1:8">
      <c r="A12" s="12" t="s">
        <v>24</v>
      </c>
      <c r="B12" s="13"/>
      <c r="C12" s="16"/>
      <c r="D12" s="14">
        <v>288658.26</v>
      </c>
      <c r="E12" s="13"/>
      <c r="F12" s="13">
        <v>288658.26</v>
      </c>
      <c r="G12" s="15">
        <f t="shared" si="0"/>
        <v>0</v>
      </c>
      <c r="H12" s="13"/>
    </row>
    <row r="13" s="1" customFormat="1" ht="29" customHeight="1" spans="1:8">
      <c r="A13" s="12" t="s">
        <v>25</v>
      </c>
      <c r="B13" s="13"/>
      <c r="C13" s="16"/>
      <c r="D13" s="14">
        <v>9000</v>
      </c>
      <c r="E13" s="13"/>
      <c r="F13" s="13">
        <f>1769.99+480+1225</f>
        <v>3474.99</v>
      </c>
      <c r="G13" s="15">
        <f t="shared" si="0"/>
        <v>5525.01</v>
      </c>
      <c r="H13" s="13"/>
    </row>
    <row r="14" s="1" customFormat="1" ht="29" hidden="1" customHeight="1" spans="1:8">
      <c r="A14" s="12" t="s">
        <v>26</v>
      </c>
      <c r="B14" s="13"/>
      <c r="C14" s="16"/>
      <c r="D14" s="14">
        <v>3000</v>
      </c>
      <c r="E14" s="13"/>
      <c r="F14" s="13">
        <v>3000</v>
      </c>
      <c r="G14" s="15">
        <f t="shared" si="0"/>
        <v>0</v>
      </c>
      <c r="H14" s="13"/>
    </row>
    <row r="15" s="1" customFormat="1" ht="29" hidden="1" customHeight="1" spans="1:8">
      <c r="A15" s="12" t="s">
        <v>27</v>
      </c>
      <c r="B15" s="13"/>
      <c r="C15" s="16" t="s">
        <v>28</v>
      </c>
      <c r="D15" s="14">
        <v>2126566.8</v>
      </c>
      <c r="E15" s="13"/>
      <c r="F15" s="13">
        <v>2126566.8</v>
      </c>
      <c r="G15" s="15">
        <f t="shared" si="0"/>
        <v>0</v>
      </c>
      <c r="H15" s="13" t="s">
        <v>15</v>
      </c>
    </row>
    <row r="16" s="1" customFormat="1" ht="29" hidden="1" customHeight="1" spans="1:8">
      <c r="A16" s="12" t="s">
        <v>29</v>
      </c>
      <c r="B16" s="13"/>
      <c r="C16" s="16" t="s">
        <v>30</v>
      </c>
      <c r="D16" s="14">
        <v>40000</v>
      </c>
      <c r="E16" s="13"/>
      <c r="F16" s="13">
        <v>40000</v>
      </c>
      <c r="G16" s="15">
        <f t="shared" si="0"/>
        <v>0</v>
      </c>
      <c r="H16" s="13"/>
    </row>
    <row r="17" s="1" customFormat="1" ht="29" customHeight="1" spans="1:8">
      <c r="A17" s="12" t="s">
        <v>31</v>
      </c>
      <c r="B17" s="13"/>
      <c r="C17" s="16" t="s">
        <v>30</v>
      </c>
      <c r="D17" s="14">
        <v>24000</v>
      </c>
      <c r="E17" s="13"/>
      <c r="F17" s="13">
        <v>24000</v>
      </c>
      <c r="G17" s="15">
        <f t="shared" si="0"/>
        <v>0</v>
      </c>
      <c r="H17" s="13" t="s">
        <v>12</v>
      </c>
    </row>
    <row r="18" s="1" customFormat="1" ht="29" hidden="1" customHeight="1" spans="1:8">
      <c r="A18" s="12" t="s">
        <v>32</v>
      </c>
      <c r="B18" s="13"/>
      <c r="C18" s="16" t="s">
        <v>33</v>
      </c>
      <c r="D18" s="14">
        <v>2000</v>
      </c>
      <c r="E18" s="13"/>
      <c r="F18" s="13">
        <v>2000</v>
      </c>
      <c r="G18" s="15">
        <f t="shared" si="0"/>
        <v>0</v>
      </c>
      <c r="H18" s="13"/>
    </row>
    <row r="19" s="1" customFormat="1" ht="29" hidden="1" customHeight="1" spans="1:8">
      <c r="A19" s="12" t="s">
        <v>34</v>
      </c>
      <c r="B19" s="13"/>
      <c r="C19" s="16" t="s">
        <v>35</v>
      </c>
      <c r="D19" s="14">
        <v>12649</v>
      </c>
      <c r="E19" s="13"/>
      <c r="F19" s="13">
        <v>12649</v>
      </c>
      <c r="G19" s="15">
        <f t="shared" si="0"/>
        <v>0</v>
      </c>
      <c r="H19" s="13"/>
    </row>
    <row r="20" s="1" customFormat="1" ht="29" hidden="1" customHeight="1" spans="1:8">
      <c r="A20" s="12" t="s">
        <v>36</v>
      </c>
      <c r="B20" s="13"/>
      <c r="C20" s="16"/>
      <c r="D20" s="14">
        <v>182359.39</v>
      </c>
      <c r="E20" s="14">
        <v>182359.39</v>
      </c>
      <c r="F20" s="14"/>
      <c r="G20" s="15">
        <f t="shared" si="0"/>
        <v>0</v>
      </c>
      <c r="H20" s="13"/>
    </row>
    <row r="21" s="1" customFormat="1" ht="29" hidden="1" customHeight="1" spans="1:8">
      <c r="A21" s="12" t="s">
        <v>37</v>
      </c>
      <c r="B21" s="13"/>
      <c r="C21" s="16"/>
      <c r="D21" s="14">
        <v>2503460.87</v>
      </c>
      <c r="E21" s="14">
        <v>2503460.87</v>
      </c>
      <c r="F21" s="14"/>
      <c r="G21" s="15">
        <f t="shared" si="0"/>
        <v>0</v>
      </c>
      <c r="H21" s="13"/>
    </row>
    <row r="22" s="1" customFormat="1" ht="29" hidden="1" customHeight="1" spans="1:8">
      <c r="A22" s="12" t="s">
        <v>38</v>
      </c>
      <c r="B22" s="13"/>
      <c r="C22" s="16"/>
      <c r="D22" s="14">
        <v>806095.62</v>
      </c>
      <c r="E22" s="14">
        <v>806095.62</v>
      </c>
      <c r="F22" s="14"/>
      <c r="G22" s="15">
        <f t="shared" si="0"/>
        <v>0</v>
      </c>
      <c r="H22" s="13"/>
    </row>
    <row r="23" s="1" customFormat="1" ht="29" hidden="1" customHeight="1" spans="1:8">
      <c r="A23" s="12" t="s">
        <v>39</v>
      </c>
      <c r="B23" s="13"/>
      <c r="C23" s="16"/>
      <c r="D23" s="14">
        <v>1753178.79</v>
      </c>
      <c r="E23" s="14">
        <v>1753178.79</v>
      </c>
      <c r="F23" s="14"/>
      <c r="G23" s="15">
        <f t="shared" si="0"/>
        <v>0</v>
      </c>
      <c r="H23" s="13"/>
    </row>
    <row r="24" s="1" customFormat="1" ht="29" hidden="1" customHeight="1" spans="1:8">
      <c r="A24" s="12" t="s">
        <v>40</v>
      </c>
      <c r="B24" s="13"/>
      <c r="C24" s="16"/>
      <c r="D24" s="14">
        <v>876433.41</v>
      </c>
      <c r="E24" s="14">
        <v>876433.41</v>
      </c>
      <c r="F24" s="14"/>
      <c r="G24" s="15">
        <f t="shared" si="0"/>
        <v>0</v>
      </c>
      <c r="H24" s="13"/>
    </row>
    <row r="25" s="1" customFormat="1" ht="29" customHeight="1" spans="1:8">
      <c r="A25" s="12" t="s">
        <v>41</v>
      </c>
      <c r="B25" s="13"/>
      <c r="C25" s="16" t="s">
        <v>42</v>
      </c>
      <c r="D25" s="14">
        <v>534.8</v>
      </c>
      <c r="E25" s="14"/>
      <c r="F25" s="14"/>
      <c r="G25" s="15">
        <f t="shared" si="0"/>
        <v>534.8</v>
      </c>
      <c r="H25" s="13"/>
    </row>
    <row r="26" s="1" customFormat="1" ht="29" customHeight="1" spans="1:8">
      <c r="A26" s="12" t="s">
        <v>43</v>
      </c>
      <c r="B26" s="13"/>
      <c r="C26" s="16"/>
      <c r="D26" s="14">
        <v>6000</v>
      </c>
      <c r="E26" s="14"/>
      <c r="F26" s="14">
        <v>4250</v>
      </c>
      <c r="G26" s="15">
        <f t="shared" ref="G26:G36" si="1">D26-F26-E26</f>
        <v>1750</v>
      </c>
      <c r="H26" s="13"/>
    </row>
    <row r="27" s="1" customFormat="1" ht="29" hidden="1" customHeight="1" spans="1:8">
      <c r="A27" s="12" t="s">
        <v>44</v>
      </c>
      <c r="B27" s="13"/>
      <c r="C27" s="16"/>
      <c r="D27" s="14">
        <v>12000</v>
      </c>
      <c r="E27" s="14"/>
      <c r="F27" s="14">
        <v>12000</v>
      </c>
      <c r="G27" s="15">
        <f t="shared" si="1"/>
        <v>0</v>
      </c>
      <c r="H27" s="13"/>
    </row>
    <row r="28" s="1" customFormat="1" ht="43" customHeight="1" spans="1:8">
      <c r="A28" s="12" t="s">
        <v>45</v>
      </c>
      <c r="B28" s="13"/>
      <c r="C28" s="16"/>
      <c r="D28" s="14">
        <v>437000</v>
      </c>
      <c r="E28" s="14"/>
      <c r="F28" s="14">
        <v>437000</v>
      </c>
      <c r="G28" s="15">
        <f t="shared" si="1"/>
        <v>0</v>
      </c>
      <c r="H28" s="13" t="s">
        <v>12</v>
      </c>
    </row>
    <row r="29" s="1" customFormat="1" ht="29" hidden="1" customHeight="1" spans="1:8">
      <c r="A29" s="12" t="s">
        <v>46</v>
      </c>
      <c r="B29" s="13"/>
      <c r="C29" s="16"/>
      <c r="D29" s="14">
        <v>1710</v>
      </c>
      <c r="E29" s="14"/>
      <c r="F29" s="14">
        <v>1710</v>
      </c>
      <c r="G29" s="15">
        <f t="shared" si="1"/>
        <v>0</v>
      </c>
      <c r="H29" s="13"/>
    </row>
    <row r="30" s="1" customFormat="1" ht="29" customHeight="1" spans="1:8">
      <c r="A30" s="12" t="s">
        <v>47</v>
      </c>
      <c r="B30" s="13"/>
      <c r="C30" s="16" t="s">
        <v>35</v>
      </c>
      <c r="D30" s="14">
        <v>1680</v>
      </c>
      <c r="E30" s="14"/>
      <c r="F30" s="14">
        <v>1680</v>
      </c>
      <c r="G30" s="15">
        <f t="shared" si="1"/>
        <v>0</v>
      </c>
      <c r="H30" s="13" t="s">
        <v>12</v>
      </c>
    </row>
    <row r="31" s="1" customFormat="1" ht="29" customHeight="1" spans="1:8">
      <c r="A31" s="12" t="s">
        <v>48</v>
      </c>
      <c r="B31" s="13"/>
      <c r="C31" s="16"/>
      <c r="D31" s="14">
        <v>60000</v>
      </c>
      <c r="E31" s="14"/>
      <c r="F31" s="14">
        <v>60000</v>
      </c>
      <c r="G31" s="15">
        <f t="shared" si="1"/>
        <v>0</v>
      </c>
      <c r="H31" s="13" t="s">
        <v>12</v>
      </c>
    </row>
    <row r="32" s="1" customFormat="1" ht="29" customHeight="1" spans="1:8">
      <c r="A32" s="12" t="s">
        <v>49</v>
      </c>
      <c r="B32" s="13"/>
      <c r="C32" s="16"/>
      <c r="D32" s="14">
        <v>8000</v>
      </c>
      <c r="E32" s="14">
        <v>2859</v>
      </c>
      <c r="F32" s="14"/>
      <c r="G32" s="15">
        <f t="shared" si="1"/>
        <v>5141</v>
      </c>
      <c r="H32" s="13"/>
    </row>
    <row r="33" s="1" customFormat="1" ht="29" customHeight="1" spans="1:8">
      <c r="A33" s="12" t="s">
        <v>50</v>
      </c>
      <c r="B33" s="13"/>
      <c r="C33" s="16"/>
      <c r="D33" s="14">
        <v>935</v>
      </c>
      <c r="E33" s="14"/>
      <c r="F33" s="14"/>
      <c r="G33" s="15">
        <f t="shared" si="1"/>
        <v>935</v>
      </c>
      <c r="H33" s="13"/>
    </row>
    <row r="34" s="1" customFormat="1" ht="29" customHeight="1" spans="1:8">
      <c r="A34" s="12" t="s">
        <v>51</v>
      </c>
      <c r="B34" s="13"/>
      <c r="C34" s="16"/>
      <c r="D34" s="14">
        <v>990</v>
      </c>
      <c r="E34" s="14"/>
      <c r="F34" s="14"/>
      <c r="G34" s="15">
        <f t="shared" si="1"/>
        <v>990</v>
      </c>
      <c r="H34" s="13"/>
    </row>
    <row r="35" s="1" customFormat="1" ht="29" customHeight="1" spans="1:8">
      <c r="A35" s="12" t="s">
        <v>52</v>
      </c>
      <c r="B35" s="13"/>
      <c r="C35" s="16"/>
      <c r="D35" s="14">
        <v>3000</v>
      </c>
      <c r="E35" s="14"/>
      <c r="F35" s="14">
        <v>3000</v>
      </c>
      <c r="G35" s="15">
        <f t="shared" si="1"/>
        <v>0</v>
      </c>
      <c r="H35" s="13" t="s">
        <v>12</v>
      </c>
    </row>
    <row r="36" s="1" customFormat="1" ht="29" customHeight="1" spans="1:8">
      <c r="A36" s="12" t="s">
        <v>53</v>
      </c>
      <c r="B36" s="13"/>
      <c r="C36" s="16"/>
      <c r="D36" s="14">
        <v>663.38</v>
      </c>
      <c r="E36" s="14"/>
      <c r="F36" s="14"/>
      <c r="G36" s="15">
        <f t="shared" si="1"/>
        <v>663.38</v>
      </c>
      <c r="H36" s="13"/>
    </row>
    <row r="37" s="1" customFormat="1" ht="29" customHeight="1" spans="1:8">
      <c r="A37" s="18" t="s">
        <v>54</v>
      </c>
      <c r="B37" s="19"/>
      <c r="C37" s="19"/>
      <c r="D37" s="13">
        <f>SUM(D5:D36)</f>
        <v>13548659.93</v>
      </c>
      <c r="E37" s="13">
        <f>SUM(E5:E36)</f>
        <v>6385387.08</v>
      </c>
      <c r="F37" s="13">
        <f>SUM(F5:F36)</f>
        <v>6978097.75</v>
      </c>
      <c r="G37" s="13">
        <f>SUM(G5:G36)</f>
        <v>185175.1</v>
      </c>
      <c r="H37" s="13"/>
    </row>
    <row r="38" s="1" customFormat="1" ht="21" customHeight="1" spans="1:8">
      <c r="A38" s="2" t="s">
        <v>55</v>
      </c>
      <c r="B38" s="2"/>
      <c r="C38" s="2"/>
      <c r="D38" s="2"/>
      <c r="E38" s="2"/>
      <c r="F38" s="2"/>
      <c r="G38" s="2"/>
      <c r="H38" s="2"/>
    </row>
  </sheetData>
  <mergeCells count="5">
    <mergeCell ref="A1:H1"/>
    <mergeCell ref="D2:E2"/>
    <mergeCell ref="A3:D3"/>
    <mergeCell ref="A37:C37"/>
    <mergeCell ref="A38:H38"/>
  </mergeCells>
  <pageMargins left="0.196527777777778" right="0" top="0.235416666666667" bottom="0.196527777777778" header="0.118055555555556" footer="0.0777777777777778"/>
  <pageSetup paperSize="8"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2023-04-10T07:23:38Z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