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iterate="1" iterateCount="100" iterateDelta="0.001"/>
</workbook>
</file>

<file path=xl/sharedStrings.xml><?xml version="1.0" encoding="utf-8"?>
<sst xmlns="http://schemas.openxmlformats.org/spreadsheetml/2006/main" count="59">
  <si>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</si>
  <si>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</si>
  <si>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</si>
  <si>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</si>
  <si>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</si>
  <si>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</si>
  <si>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</si>
  <si>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</si>
  <si>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</si>
  <si>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</si>
  <si>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</si>
  <si>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</si>
  <si>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</si>
  <si>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</si>
  <si>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</si>
  <si>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</si>
  <si>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</si>
  <si>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</si>
  <si>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</si>
  <si>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</si>
  <si>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</si>
  <si>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</si>
  <si>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</si>
  <si>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</si>
  <si>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</si>
  <si>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</si>
  <si>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</si>
  <si>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</si>
  <si>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</si>
  <si>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</si>
  <si>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</si>
  <si>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</si>
  <si>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</si>
  <si>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</si>
  <si>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</si>
  <si>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</si>
  <si>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</si>
  <si>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</si>
  <si>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</si>
  <si>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</si>
  <si>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</si>
  <si>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</si>
  <si>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</si>
  <si>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</si>
  <si>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</si>
  <si>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</si>
  <si>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</si>
  <si>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</si>
  <si>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</si>
  <si>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</si>
  <si>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</si>
  <si>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</si>
  <si>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</si>
  <si>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</si>
  <si>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收中山市横栏镇城管住建和农业农村局镇下拨农村人居环境整治奖补资金</t>
  </si>
  <si>
    <t>收村委收中山市横栏镇社区卫生服务中心2022年10月-12月婚前医学健康检查宣传发动及随访经费</t>
  </si>
  <si>
    <t xml:space="preserve">收村委收中山市横栏镇社区卫生服务中心2022年12月孕筛宣传发动经费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</si>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</sst>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10"/>
      <name val="宋体"/>
      <charset val="0"/>
    </font>
    <font>
      <b/>
      <sz val="18"/>
      <color indexed="62"/>
      <name val="宋体"/>
      <charset val="134"/>
    </font>
    <font>
      <sz val="11"/>
      <color indexed="8"/>
      <name val="宋体"/>
      <charset val="0"/>
    </font>
    <font>
      <b/>
      <sz val="11"/>
      <color indexed="62"/>
      <name val="宋体"/>
      <charset val="134"/>
    </font>
    <font>
      <sz val="11"/>
      <color indexed="60"/>
      <name val="宋体"/>
      <charset val="0"/>
    </font>
    <font>
      <sz val="11"/>
      <color indexed="9"/>
      <name val="宋体"/>
      <charset val="0"/>
    </font>
    <font>
      <sz val="11"/>
      <color indexed="62"/>
      <name val="宋体"/>
      <charset val="0"/>
    </font>
    <font>
      <sz val="11"/>
      <color indexed="17"/>
      <name val="宋体"/>
      <charset val="0"/>
    </font>
    <font>
      <u/>
      <sz val="11"/>
      <color indexed="12"/>
      <name val="宋体"/>
      <charset val="0"/>
    </font>
    <font>
      <i/>
      <sz val="11"/>
      <color indexed="23"/>
      <name val="宋体"/>
      <charset val="0"/>
    </font>
    <font>
      <u/>
      <sz val="11"/>
      <color indexed="20"/>
      <name val="宋体"/>
      <charset val="0"/>
    </font>
    <font>
      <sz val="11"/>
      <color indexed="52"/>
      <name val="宋体"/>
      <charset val="0"/>
    </font>
    <font>
      <b/>
      <sz val="15"/>
      <color indexed="62"/>
      <name val="宋体"/>
      <charset val="134"/>
    </font>
    <font>
      <b/>
      <sz val="11"/>
      <color indexed="8"/>
      <name val="宋体"/>
      <charset val="0"/>
    </font>
    <font>
      <b/>
      <sz val="13"/>
      <color indexed="62"/>
      <name val="宋体"/>
      <charset val="134"/>
    </font>
    <font>
      <b/>
      <sz val="11"/>
      <color indexed="63"/>
      <name val="宋体"/>
      <charset val="0"/>
    </font>
    <font>
      <b/>
      <sz val="11"/>
      <color indexed="52"/>
      <name val="宋体"/>
      <charset val="0"/>
    </font>
    <font>
      <b/>
      <sz val="11"/>
      <color indexed="9"/>
      <name val="宋体"/>
      <charset val="0"/>
    </font>
  </fonts>
  <fills count="17">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9"/>
        <bgColor indexed="64"/>
      </patternFill>
    </fill>
    <fill>
      <patternFill patternType="solid">
        <fgColor indexed="57"/>
        <bgColor indexed="64"/>
      </patternFill>
    </fill>
    <fill>
      <patternFill patternType="solid">
        <fgColor indexed="43"/>
        <bgColor indexed="64"/>
      </patternFill>
    </fill>
    <fill>
      <patternFill patternType="solid">
        <fgColor indexed="55"/>
        <bgColor indexed="64"/>
      </patternFill>
    </fill>
    <fill>
      <patternFill patternType="solid">
        <fgColor indexed="49"/>
        <bgColor indexed="64"/>
      </patternFill>
    </fill>
    <fill>
      <patternFill patternType="solid">
        <fgColor indexed="53"/>
        <bgColor indexed="64"/>
      </patternFill>
    </fill>
    <fill>
      <patternFill patternType="solid">
        <fgColor indexed="31"/>
        <bgColor indexed="64"/>
      </patternFill>
    </fill>
    <fill>
      <patternFill patternType="solid">
        <fgColor indexed="5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pplyFont="0" applyBorder="0" applyAlignment="0" applyProtection="0">
      <alignment vertical="center"/>
    </xf>
    <xf numFmtId="0" fontId="10" fillId="9" borderId="0" applyNumberFormat="0" applyBorder="0" applyAlignment="0" applyProtection="0">
      <alignment vertical="center"/>
    </xf>
    <xf numFmtId="0" fontId="14" fillId="6"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Border="0" applyAlignment="0" applyProtection="0">
      <alignment vertical="center"/>
    </xf>
    <xf numFmtId="0" fontId="13" fillId="4"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18" fillId="0" borderId="0" applyNumberFormat="0" applyBorder="0" applyAlignment="0" applyProtection="0">
      <alignment vertical="center"/>
    </xf>
    <xf numFmtId="0" fontId="0" fillId="2" borderId="3" applyNumberFormat="0" applyFont="0" applyAlignment="0" applyProtection="0">
      <alignment vertical="center"/>
    </xf>
    <xf numFmtId="0" fontId="13" fillId="5" borderId="0" applyNumberFormat="0" applyBorder="0" applyAlignment="0" applyProtection="0">
      <alignment vertical="center"/>
    </xf>
    <xf numFmtId="0" fontId="11" fillId="0" borderId="0" applyNumberForma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7" fillId="0" borderId="0" applyNumberFormat="0" applyBorder="0" applyAlignment="0" applyProtection="0">
      <alignment vertical="center"/>
    </xf>
    <xf numFmtId="0" fontId="20" fillId="0" borderId="7" applyNumberFormat="0" applyAlignment="0" applyProtection="0">
      <alignment vertical="center"/>
    </xf>
    <xf numFmtId="0" fontId="22" fillId="0" borderId="7" applyNumberFormat="0" applyAlignment="0" applyProtection="0">
      <alignment vertical="center"/>
    </xf>
    <xf numFmtId="0" fontId="13" fillId="3" borderId="0" applyNumberFormat="0" applyBorder="0" applyAlignment="0" applyProtection="0">
      <alignment vertical="center"/>
    </xf>
    <xf numFmtId="0" fontId="11" fillId="0" borderId="5" applyNumberFormat="0" applyAlignment="0" applyProtection="0">
      <alignment vertical="center"/>
    </xf>
    <xf numFmtId="0" fontId="13" fillId="6" borderId="0" applyNumberFormat="0" applyBorder="0" applyAlignment="0" applyProtection="0">
      <alignment vertical="center"/>
    </xf>
    <xf numFmtId="0" fontId="23" fillId="9" borderId="9" applyNumberFormat="0" applyAlignment="0" applyProtection="0">
      <alignment vertical="center"/>
    </xf>
    <xf numFmtId="0" fontId="24" fillId="9" borderId="4" applyNumberFormat="0" applyAlignment="0" applyProtection="0">
      <alignment vertical="center"/>
    </xf>
    <xf numFmtId="0" fontId="25" fillId="12" borderId="10" applyNumberFormat="0" applyAlignment="0" applyProtection="0">
      <alignment vertical="center"/>
    </xf>
    <xf numFmtId="0" fontId="10" fillId="8" borderId="0" applyNumberFormat="0" applyBorder="0" applyAlignment="0" applyProtection="0">
      <alignment vertical="center"/>
    </xf>
    <xf numFmtId="0" fontId="13" fillId="14" borderId="0" applyNumberFormat="0" applyBorder="0" applyAlignment="0" applyProtection="0">
      <alignment vertical="center"/>
    </xf>
    <xf numFmtId="0" fontId="19" fillId="0" borderId="6" applyNumberFormat="0" applyAlignment="0" applyProtection="0">
      <alignment vertical="center"/>
    </xf>
    <xf numFmtId="0" fontId="21" fillId="0" borderId="8" applyNumberFormat="0" applyAlignment="0" applyProtection="0">
      <alignment vertical="center"/>
    </xf>
    <xf numFmtId="0" fontId="15" fillId="8" borderId="0" applyNumberFormat="0" applyBorder="0" applyAlignment="0" applyProtection="0">
      <alignment vertical="center"/>
    </xf>
    <xf numFmtId="0" fontId="12" fillId="11" borderId="0" applyNumberFormat="0" applyBorder="0" applyAlignment="0" applyProtection="0">
      <alignment vertical="center"/>
    </xf>
    <xf numFmtId="0" fontId="10" fillId="15" borderId="0" applyNumberFormat="0" applyBorder="0" applyAlignment="0" applyProtection="0">
      <alignment vertical="center"/>
    </xf>
    <xf numFmtId="0" fontId="13" fillId="13" borderId="0" applyNumberFormat="0" applyBorder="0" applyAlignment="0" applyProtection="0">
      <alignment vertical="center"/>
    </xf>
    <xf numFmtId="0" fontId="10" fillId="7" borderId="0" applyNumberFormat="0" applyBorder="0" applyAlignment="0" applyProtection="0">
      <alignment vertical="center"/>
    </xf>
    <xf numFmtId="0" fontId="10" fillId="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3" fillId="13" borderId="0" applyNumberFormat="0" applyBorder="0" applyAlignment="0" applyProtection="0">
      <alignment vertical="center"/>
    </xf>
    <xf numFmtId="0" fontId="10" fillId="3" borderId="0" applyNumberFormat="0" applyBorder="0" applyAlignment="0" applyProtection="0">
      <alignment vertical="center"/>
    </xf>
    <xf numFmtId="0" fontId="13" fillId="3" borderId="0" applyNumberFormat="0" applyBorder="0" applyAlignment="0" applyProtection="0">
      <alignment vertical="center"/>
    </xf>
    <xf numFmtId="0" fontId="13" fillId="10" borderId="0" applyNumberFormat="0" applyBorder="0" applyAlignment="0" applyProtection="0">
      <alignment vertical="center"/>
    </xf>
    <xf numFmtId="0" fontId="10" fillId="8" borderId="0" applyNumberFormat="0" applyBorder="0" applyAlignment="0" applyProtection="0">
      <alignment vertical="center"/>
    </xf>
    <xf numFmtId="0" fontId="13" fillId="10"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1"/>
  <sheetViews>
    <sheetView tabSelected="1" workbookViewId="0">
      <selection activeCell="F33" sqref="F33"/>
    </sheetView>
  </sheetViews>
  <sheetFormatPr defaultColWidth="9" defaultRowHeight="13.5" outlineLevelCol="7"/>
  <cols>
    <col min="1" max="1" width="65.125" style="2" customWidth="1"/>
    <col min="2" max="2" width="11" style="1" hidden="1" customWidth="1"/>
    <col min="3" max="3" width="29.5" style="1" customWidth="1"/>
    <col min="4" max="4" width="13.25" style="1" customWidth="1"/>
    <col min="5" max="5" width="12.625" style="1" customWidth="1"/>
    <col min="6" max="6" width="11.175" style="1" customWidth="1"/>
    <col min="7" max="7" width="11.8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45046</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hidden="1" customHeight="1" spans="1:8">
      <c r="A7" s="12" t="s">
        <v>16</v>
      </c>
      <c r="B7" s="13"/>
      <c r="C7" s="17" t="s">
        <v>17</v>
      </c>
      <c r="D7" s="14">
        <v>137600</v>
      </c>
      <c r="E7" s="13">
        <v>131600</v>
      </c>
      <c r="F7" s="13">
        <v>6000</v>
      </c>
      <c r="G7" s="15">
        <f>D7-F7-E7</f>
        <v>0</v>
      </c>
      <c r="H7" s="13" t="s">
        <v>12</v>
      </c>
    </row>
    <row r="8" s="1" customFormat="1" ht="31" hidden="1" customHeight="1" spans="1:8">
      <c r="A8" s="12" t="s">
        <v>18</v>
      </c>
      <c r="B8" s="13"/>
      <c r="C8" s="16" t="s">
        <v>19</v>
      </c>
      <c r="D8" s="14">
        <v>110300</v>
      </c>
      <c r="E8" s="13">
        <v>105270.3</v>
      </c>
      <c r="F8" s="13">
        <v>5029.7</v>
      </c>
      <c r="G8" s="15">
        <f t="shared" ref="G8:G35" si="0">D8-F8-E8</f>
        <v>0</v>
      </c>
      <c r="H8" s="13" t="s">
        <v>12</v>
      </c>
    </row>
    <row r="9" s="1" customFormat="1" ht="29" customHeight="1" spans="1:8">
      <c r="A9" s="12" t="s">
        <v>20</v>
      </c>
      <c r="B9" s="13"/>
      <c r="C9" s="16" t="s">
        <v>19</v>
      </c>
      <c r="D9" s="14">
        <v>193765.61</v>
      </c>
      <c r="E9" s="13">
        <f>261000-131600-105270.3</f>
        <v>24129.7</v>
      </c>
      <c r="F9" s="13"/>
      <c r="G9" s="15">
        <f t="shared" si="0"/>
        <v>169635.91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v>4784</v>
      </c>
      <c r="F13" s="13">
        <f>1769.99+480+1225</f>
        <v>3474.99</v>
      </c>
      <c r="G13" s="15">
        <f t="shared" si="0"/>
        <v>741.01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hidden="1"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v>4250</v>
      </c>
      <c r="G26" s="15">
        <f t="shared" ref="G26:G39" si="1">D26-F26-E26</f>
        <v>1750</v>
      </c>
      <c r="H26" s="13"/>
    </row>
    <row r="27" s="1" customFormat="1" ht="29" hidden="1" customHeight="1" spans="1:8">
      <c r="A27" s="12" t="s">
        <v>44</v>
      </c>
      <c r="B27" s="13"/>
      <c r="C27" s="16"/>
      <c r="D27" s="14">
        <v>12000</v>
      </c>
      <c r="E27" s="14"/>
      <c r="F27" s="14">
        <v>12000</v>
      </c>
      <c r="G27" s="15">
        <f t="shared" si="1"/>
        <v>0</v>
      </c>
      <c r="H27" s="13"/>
    </row>
    <row r="28" s="1" customFormat="1" ht="43" hidden="1" customHeight="1" spans="1:8">
      <c r="A28" s="12" t="s">
        <v>45</v>
      </c>
      <c r="B28" s="13"/>
      <c r="C28" s="16"/>
      <c r="D28" s="14">
        <v>437000</v>
      </c>
      <c r="E28" s="14"/>
      <c r="F28" s="14">
        <v>437000</v>
      </c>
      <c r="G28" s="15">
        <f t="shared" si="1"/>
        <v>0</v>
      </c>
      <c r="H28" s="13" t="s">
        <v>12</v>
      </c>
    </row>
    <row r="29" s="1" customFormat="1" ht="29" hidden="1" customHeight="1" spans="1:8">
      <c r="A29" s="12" t="s">
        <v>46</v>
      </c>
      <c r="B29" s="13"/>
      <c r="C29" s="16"/>
      <c r="D29" s="14">
        <v>1710</v>
      </c>
      <c r="E29" s="14"/>
      <c r="F29" s="14">
        <v>1710</v>
      </c>
      <c r="G29" s="15">
        <f t="shared" si="1"/>
        <v>0</v>
      </c>
      <c r="H29" s="13"/>
    </row>
    <row r="30" s="1" customFormat="1" ht="29" hidden="1" customHeight="1" spans="1:8">
      <c r="A30" s="12" t="s">
        <v>47</v>
      </c>
      <c r="B30" s="13"/>
      <c r="C30" s="16" t="s">
        <v>35</v>
      </c>
      <c r="D30" s="14">
        <v>1680</v>
      </c>
      <c r="E30" s="14"/>
      <c r="F30" s="14">
        <v>1680</v>
      </c>
      <c r="G30" s="15">
        <f t="shared" si="1"/>
        <v>0</v>
      </c>
      <c r="H30" s="13" t="s">
        <v>12</v>
      </c>
    </row>
    <row r="31" s="1" customFormat="1" ht="29" hidden="1" customHeight="1" spans="1:8">
      <c r="A31" s="12" t="s">
        <v>48</v>
      </c>
      <c r="B31" s="13"/>
      <c r="C31" s="16"/>
      <c r="D31" s="14">
        <v>60000</v>
      </c>
      <c r="E31" s="14"/>
      <c r="F31" s="14">
        <v>60000</v>
      </c>
      <c r="G31" s="15">
        <f t="shared" si="1"/>
        <v>0</v>
      </c>
      <c r="H31" s="13" t="s">
        <v>12</v>
      </c>
    </row>
    <row r="32" s="1" customFormat="1" ht="29" customHeight="1" spans="1:8">
      <c r="A32" s="12" t="s">
        <v>49</v>
      </c>
      <c r="B32" s="13"/>
      <c r="C32" s="16"/>
      <c r="D32" s="14">
        <v>8000</v>
      </c>
      <c r="E32" s="14">
        <v>2859</v>
      </c>
      <c r="F32" s="14"/>
      <c r="G32" s="15">
        <f t="shared" si="1"/>
        <v>5141</v>
      </c>
      <c r="H32" s="13"/>
    </row>
    <row r="33" s="1" customFormat="1" ht="29" customHeight="1" spans="1:8">
      <c r="A33" s="12" t="s">
        <v>50</v>
      </c>
      <c r="B33" s="13"/>
      <c r="C33" s="16"/>
      <c r="D33" s="14">
        <v>935</v>
      </c>
      <c r="E33" s="14"/>
      <c r="F33" s="14"/>
      <c r="G33" s="15">
        <f t="shared" si="1"/>
        <v>935</v>
      </c>
      <c r="H33" s="13"/>
    </row>
    <row r="34" s="1" customFormat="1" ht="29" customHeight="1" spans="1:8">
      <c r="A34" s="12" t="s">
        <v>51</v>
      </c>
      <c r="B34" s="13"/>
      <c r="C34" s="16"/>
      <c r="D34" s="14">
        <v>990</v>
      </c>
      <c r="E34" s="14"/>
      <c r="F34" s="14"/>
      <c r="G34" s="15">
        <f t="shared" si="1"/>
        <v>990</v>
      </c>
      <c r="H34" s="13"/>
    </row>
    <row r="35" s="1" customFormat="1" ht="29" hidden="1" customHeight="1" spans="1:8">
      <c r="A35" s="12" t="s">
        <v>52</v>
      </c>
      <c r="B35" s="13"/>
      <c r="C35" s="16"/>
      <c r="D35" s="14">
        <v>3000</v>
      </c>
      <c r="E35" s="14"/>
      <c r="F35" s="14">
        <v>3000</v>
      </c>
      <c r="G35" s="15">
        <f t="shared" si="1"/>
        <v>0</v>
      </c>
      <c r="H35" s="13" t="s">
        <v>12</v>
      </c>
    </row>
    <row r="36" s="1" customFormat="1" ht="29" customHeight="1" spans="1:8">
      <c r="A36" s="12" t="s">
        <v>53</v>
      </c>
      <c r="B36" s="13"/>
      <c r="C36" s="16"/>
      <c r="D36" s="14">
        <v>663.38</v>
      </c>
      <c r="E36" s="14"/>
      <c r="F36" s="14"/>
      <c r="G36" s="15">
        <f t="shared" si="1"/>
        <v>663.38</v>
      </c>
      <c r="H36" s="13"/>
    </row>
    <row r="37" s="1" customFormat="1" ht="29" customHeight="1" spans="1:8">
      <c r="A37" s="12" t="s">
        <v>54</v>
      </c>
      <c r="B37" s="13"/>
      <c r="C37" s="16"/>
      <c r="D37" s="14">
        <v>158400</v>
      </c>
      <c r="E37" s="14">
        <v>40459.98</v>
      </c>
      <c r="F37" s="14"/>
      <c r="G37" s="15">
        <f t="shared" si="1"/>
        <v>117940.02</v>
      </c>
      <c r="H37" s="13"/>
    </row>
    <row r="38" s="1" customFormat="1" ht="29" customHeight="1" spans="1:8">
      <c r="A38" s="12" t="s">
        <v>55</v>
      </c>
      <c r="B38" s="13"/>
      <c r="C38" s="16"/>
      <c r="D38" s="14">
        <v>275</v>
      </c>
      <c r="E38" s="14"/>
      <c r="F38" s="14"/>
      <c r="G38" s="15">
        <f t="shared" si="1"/>
        <v>275</v>
      </c>
      <c r="H38" s="13"/>
    </row>
    <row r="39" s="1" customFormat="1" ht="29" customHeight="1" spans="1:8">
      <c r="A39" s="12" t="s">
        <v>56</v>
      </c>
      <c r="B39" s="13"/>
      <c r="C39" s="16"/>
      <c r="D39" s="14">
        <v>90</v>
      </c>
      <c r="E39" s="14"/>
      <c r="F39" s="14"/>
      <c r="G39" s="15">
        <f t="shared" si="1"/>
        <v>90</v>
      </c>
      <c r="H39" s="13"/>
    </row>
    <row r="40" s="1" customFormat="1" ht="29" customHeight="1" spans="1:8">
      <c r="A40" s="18" t="s">
        <v>57</v>
      </c>
      <c r="B40" s="19"/>
      <c r="C40" s="19"/>
      <c r="D40" s="13">
        <f>SUM(D5:D39)</f>
        <v>13707424.93</v>
      </c>
      <c r="E40" s="13">
        <f>SUM(E5:E39)</f>
        <v>6430631.06</v>
      </c>
      <c r="F40" s="13">
        <f>SUM(F5:F39)</f>
        <v>6978097.75</v>
      </c>
      <c r="G40" s="13">
        <f>SUM(G5:G39)</f>
        <v>298696.12</v>
      </c>
      <c r="H40" s="13"/>
    </row>
    <row r="41" s="1" customFormat="1" ht="21" customHeight="1" spans="1:8">
      <c r="A41" s="2" t="s">
        <v>58</v>
      </c>
      <c r="B41" s="2"/>
      <c r="C41" s="2"/>
      <c r="D41" s="2"/>
      <c r="E41" s="2"/>
      <c r="F41" s="2"/>
      <c r="G41" s="2"/>
      <c r="H41" s="2"/>
    </row>
  </sheetData>
  <mergeCells count="5">
    <mergeCell ref="A1:H1"/>
    <mergeCell ref="D2:E2"/>
    <mergeCell ref="A3:D3"/>
    <mergeCell ref="A40:C40"/>
    <mergeCell ref="A41:H41"/>
  </mergeCells>
  <pageMargins left="0.196527777777778" right="0" top="0.235416666666667" bottom="0.196527777777778" header="0.118055555555556" footer="0.0777777777777778"/>
  <pageSetup paperSize="8"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2023-05-10T07:10:01Z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