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<sst xmlns="http://schemas.openxmlformats.org/spreadsheetml/2006/main" count="141" uniqueCount="103">
  <si>
    <t>村 干 部 及 村 工 作 人 员 待 遇 补 贴 情 况 表</t>
  </si>
  <si>
    <t>2023年  7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</si>
  <si>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</si>
  <si>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</si>
  <si>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</si>
  <si>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</si>
  <si>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</si>
  <si>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</si>
  <si>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</si>
  <si>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</si>
  <si>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</si>
  <si>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</si>
  <si>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</si>
  <si>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</si>
  <si>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</si>
  <si>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</si>
  <si>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</si>
  <si>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</si>
  <si>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</si>
  <si>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</si>
  <si>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</si>
  <si>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</si>
  <si>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</si>
  <si>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</si>
  <si>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</si>
  <si>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</si>
  <si>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</si>
  <si>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</si>
  <si>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</si>
  <si>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</si>
  <si>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</si>
  <si>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</si>
  <si>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</si>
  <si>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</si>
  <si>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</si>
  <si>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</si>
  <si>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</si>
  <si>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</si>
  <si>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</si>
  <si>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</si>
  <si>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</si>
  <si>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</si>
  <si>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</si>
  <si>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</si>
  <si>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</si>
  <si>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</si>
  <si>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</si>
  <si>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</si>
  <si>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</si>
  <si>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</si>
  <si>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</si>
  <si>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</si>
  <si>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</si>
  <si>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</si>
  <si>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</si>
  <si>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</si>
  <si>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</si>
  <si>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</si>
  <si>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</si>
  <si>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</si>
  <si>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</si>
  <si>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</si>
  <si>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</si>
  <si>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</si>
  <si>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</si>
  <si>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</si>
  <si>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</si>
  <si>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</si>
  <si>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</si>
  <si>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</si>
  <si>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</si>
  <si>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</si>
  <si>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梁梓豪</t>
  </si>
  <si>
    <t>网格化资料员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</si>
  <si>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</si>
  <si>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</si>
  <si>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</si>
  <si>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</si>
  <si>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</si>
  <si>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</si>
  <si>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</si>
  <si>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</si>
  <si>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</si>
  <si>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</si>
  <si>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</si>
  <si>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397.05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</si>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</sst>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60" activePane="bottomLeft" state="frozen"/>
      <selection/>
      <selection pane="bottomLeft" activeCell="J69" sqref="J69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180</v>
      </c>
      <c r="E12" s="19"/>
      <c r="F12" s="20"/>
      <c r="G12" s="17">
        <f t="shared" si="0"/>
        <v>4680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397.05</v>
      </c>
      <c r="G13" s="17">
        <f t="shared" si="0"/>
        <v>4402.95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397.05</v>
      </c>
      <c r="G14" s="17">
        <f t="shared" si="0"/>
        <v>4222.95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397.05</v>
      </c>
      <c r="G15" s="17">
        <f t="shared" si="0"/>
        <v>3902.95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397.05</v>
      </c>
      <c r="G16" s="17">
        <f t="shared" si="0"/>
        <v>3812.95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397.05</v>
      </c>
      <c r="G17" s="17">
        <f t="shared" si="0"/>
        <v>3722.95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397.05</v>
      </c>
      <c r="G18" s="17">
        <f t="shared" si="0"/>
        <v>3692.95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397.05</v>
      </c>
      <c r="G20" s="17">
        <f t="shared" si="0"/>
        <v>3662.95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397.05</v>
      </c>
      <c r="G21" s="17">
        <f t="shared" si="0"/>
        <v>1852.95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397.05</v>
      </c>
      <c r="G22" s="17">
        <f t="shared" si="0"/>
        <v>3812.95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120</v>
      </c>
      <c r="E23" s="19"/>
      <c r="F23" s="22">
        <v>397.05</v>
      </c>
      <c r="G23" s="17">
        <f t="shared" si="0"/>
        <v>3722.95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397.05</v>
      </c>
      <c r="G24" s="17">
        <f t="shared" si="0"/>
        <v>3222.95</v>
      </c>
      <c r="H24" s="21"/>
    </row>
    <row r="25" ht="42" customHeight="1" spans="1:8">
      <c r="A25" s="23" t="s">
        <v>48</v>
      </c>
      <c r="B25" s="12" t="s">
        <v>49</v>
      </c>
      <c r="C25" s="24">
        <v>4000</v>
      </c>
      <c r="D25" s="15">
        <v>180</v>
      </c>
      <c r="E25" s="14"/>
      <c r="F25" s="20">
        <v>397.05</v>
      </c>
      <c r="G25" s="17">
        <f t="shared" si="0"/>
        <v>3782.95</v>
      </c>
      <c r="H25" s="25"/>
    </row>
    <row r="26" ht="42" customHeight="1" spans="1:8">
      <c r="A26" s="13" t="s">
        <v>50</v>
      </c>
      <c r="B26" s="13" t="s">
        <v>51</v>
      </c>
      <c r="C26" s="14">
        <v>3000</v>
      </c>
      <c r="D26" s="15">
        <v>300</v>
      </c>
      <c r="E26" s="19"/>
      <c r="F26" s="16">
        <v>397.05</v>
      </c>
      <c r="G26" s="17">
        <f t="shared" si="0"/>
        <v>2902.95</v>
      </c>
      <c r="H26" s="21"/>
    </row>
    <row r="27" ht="42" customHeight="1" spans="1:8">
      <c r="A27" s="13" t="s">
        <v>52</v>
      </c>
      <c r="B27" s="13" t="s">
        <v>51</v>
      </c>
      <c r="C27" s="14">
        <v>3000</v>
      </c>
      <c r="D27" s="15">
        <v>270</v>
      </c>
      <c r="E27" s="14"/>
      <c r="F27" s="16">
        <v>397.05</v>
      </c>
      <c r="G27" s="17">
        <f t="shared" si="0"/>
        <v>2872.95</v>
      </c>
      <c r="H27" s="18"/>
    </row>
    <row r="28" ht="42" customHeight="1" spans="1:8">
      <c r="A28" s="13" t="s">
        <v>53</v>
      </c>
      <c r="B28" s="13" t="s">
        <v>51</v>
      </c>
      <c r="C28" s="14">
        <v>3000</v>
      </c>
      <c r="D28" s="15">
        <v>300</v>
      </c>
      <c r="E28" s="14"/>
      <c r="F28" s="16">
        <v>397.05</v>
      </c>
      <c r="G28" s="17">
        <f t="shared" si="0"/>
        <v>2902.95</v>
      </c>
      <c r="H28" s="18"/>
    </row>
    <row r="29" ht="42" customHeight="1" spans="1:8">
      <c r="A29" s="13" t="s">
        <v>54</v>
      </c>
      <c r="B29" s="13" t="s">
        <v>51</v>
      </c>
      <c r="C29" s="14">
        <v>3000</v>
      </c>
      <c r="D29" s="15">
        <v>60</v>
      </c>
      <c r="E29" s="14"/>
      <c r="F29" s="16">
        <v>397.05</v>
      </c>
      <c r="G29" s="17">
        <f t="shared" si="0"/>
        <v>2662.95</v>
      </c>
      <c r="H29" s="18"/>
    </row>
    <row r="30" ht="42" customHeight="1" spans="1:8">
      <c r="A30" s="12" t="s">
        <v>55</v>
      </c>
      <c r="B30" s="12" t="s">
        <v>56</v>
      </c>
      <c r="C30" s="14">
        <v>4000</v>
      </c>
      <c r="D30" s="15">
        <v>120</v>
      </c>
      <c r="E30" s="14"/>
      <c r="F30" s="20">
        <v>397.05</v>
      </c>
      <c r="G30" s="17">
        <f t="shared" si="0"/>
        <v>3722.95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60</v>
      </c>
      <c r="E31" s="19"/>
      <c r="F31" s="16">
        <v>397.05</v>
      </c>
      <c r="G31" s="17">
        <f t="shared" si="0"/>
        <v>3662.95</v>
      </c>
      <c r="H31" s="21"/>
    </row>
    <row r="32" ht="42" customHeight="1" spans="1:8">
      <c r="A32" s="23" t="s">
        <v>59</v>
      </c>
      <c r="B32" s="13" t="s">
        <v>60</v>
      </c>
      <c r="C32" s="24">
        <v>2700</v>
      </c>
      <c r="D32" s="15">
        <v>300</v>
      </c>
      <c r="E32" s="19"/>
      <c r="F32" s="16">
        <v>397.05</v>
      </c>
      <c r="G32" s="17">
        <f t="shared" si="0"/>
        <v>2602.95</v>
      </c>
      <c r="H32" s="21"/>
    </row>
    <row r="33" ht="42" customHeight="1" spans="1:8">
      <c r="A33" s="13" t="s">
        <v>61</v>
      </c>
      <c r="B33" s="13" t="s">
        <v>62</v>
      </c>
      <c r="C33" s="24">
        <v>3500</v>
      </c>
      <c r="D33" s="26">
        <v>300</v>
      </c>
      <c r="E33" s="24"/>
      <c r="F33" s="20">
        <v>397.05</v>
      </c>
      <c r="G33" s="17">
        <f t="shared" si="0"/>
        <v>3402.95</v>
      </c>
      <c r="H33" s="18"/>
    </row>
    <row r="34" ht="42" customHeight="1" spans="1:8">
      <c r="A34" s="13" t="s">
        <v>63</v>
      </c>
      <c r="B34" s="13" t="s">
        <v>62</v>
      </c>
      <c r="C34" s="14">
        <v>3500</v>
      </c>
      <c r="D34" s="26">
        <v>90</v>
      </c>
      <c r="E34" s="14"/>
      <c r="F34" s="16">
        <v>397.05</v>
      </c>
      <c r="G34" s="17">
        <f t="shared" si="0"/>
        <v>3192.95</v>
      </c>
      <c r="H34" s="21"/>
    </row>
    <row r="35" ht="42" customHeight="1" spans="1:8">
      <c r="A35" s="12" t="s">
        <v>64</v>
      </c>
      <c r="B35" s="12" t="s">
        <v>62</v>
      </c>
      <c r="C35" s="14">
        <v>3500</v>
      </c>
      <c r="D35" s="26">
        <v>120</v>
      </c>
      <c r="E35" s="14"/>
      <c r="F35" s="16">
        <v>397.05</v>
      </c>
      <c r="G35" s="17">
        <f t="shared" si="0"/>
        <v>3222.95</v>
      </c>
      <c r="H35" s="21"/>
    </row>
    <row r="36" ht="42" customHeight="1" spans="1:8">
      <c r="A36" s="12" t="s">
        <v>65</v>
      </c>
      <c r="B36" s="12" t="s">
        <v>62</v>
      </c>
      <c r="C36" s="14">
        <v>3500</v>
      </c>
      <c r="D36" s="26">
        <v>90</v>
      </c>
      <c r="E36" s="14"/>
      <c r="F36" s="16">
        <v>397.05</v>
      </c>
      <c r="G36" s="17">
        <f t="shared" si="0"/>
        <v>3192.95</v>
      </c>
      <c r="H36" s="21"/>
    </row>
    <row r="37" ht="42" customHeight="1" spans="1:8">
      <c r="A37" s="12" t="s">
        <v>66</v>
      </c>
      <c r="B37" s="12" t="s">
        <v>62</v>
      </c>
      <c r="C37" s="14">
        <v>3500</v>
      </c>
      <c r="D37" s="26">
        <v>300</v>
      </c>
      <c r="E37" s="14"/>
      <c r="F37" s="16">
        <v>397.05</v>
      </c>
      <c r="G37" s="17">
        <f t="shared" si="0"/>
        <v>3402.95</v>
      </c>
      <c r="H37" s="21"/>
    </row>
    <row r="38" ht="42" customHeight="1" spans="1:8">
      <c r="A38" s="13" t="s">
        <v>67</v>
      </c>
      <c r="B38" s="13" t="s">
        <v>62</v>
      </c>
      <c r="C38" s="14">
        <v>3500</v>
      </c>
      <c r="D38" s="26">
        <v>90</v>
      </c>
      <c r="E38" s="14"/>
      <c r="F38" s="16">
        <v>397.05</v>
      </c>
      <c r="G38" s="17">
        <f t="shared" ref="G38:G69" si="1">C38+D38+E38-F38</f>
        <v>3192.95</v>
      </c>
      <c r="H38" s="21"/>
    </row>
    <row r="39" ht="42" customHeight="1" spans="1:8">
      <c r="A39" s="23" t="s">
        <v>68</v>
      </c>
      <c r="B39" s="13" t="s">
        <v>62</v>
      </c>
      <c r="C39" s="14">
        <v>3500</v>
      </c>
      <c r="D39" s="26">
        <v>210</v>
      </c>
      <c r="E39" s="14"/>
      <c r="F39" s="16">
        <v>397.05</v>
      </c>
      <c r="G39" s="17">
        <f t="shared" si="1"/>
        <v>3312.95</v>
      </c>
      <c r="H39" s="21"/>
    </row>
    <row r="40" ht="42" customHeight="1" spans="1:8">
      <c r="A40" s="23" t="s">
        <v>69</v>
      </c>
      <c r="B40" s="12" t="s">
        <v>62</v>
      </c>
      <c r="C40" s="24">
        <v>3500</v>
      </c>
      <c r="D40" s="26">
        <v>120</v>
      </c>
      <c r="E40" s="14"/>
      <c r="F40" s="16">
        <v>397.05</v>
      </c>
      <c r="G40" s="17">
        <f t="shared" si="1"/>
        <v>3222.95</v>
      </c>
      <c r="H40" s="21"/>
    </row>
    <row r="41" ht="42" customHeight="1" spans="1:8">
      <c r="A41" s="23" t="s">
        <v>70</v>
      </c>
      <c r="B41" s="13" t="s">
        <v>62</v>
      </c>
      <c r="C41" s="24">
        <v>3500</v>
      </c>
      <c r="D41" s="26">
        <v>180</v>
      </c>
      <c r="E41" s="14"/>
      <c r="F41" s="16">
        <v>397.05</v>
      </c>
      <c r="G41" s="17">
        <f t="shared" si="1"/>
        <v>3282.95</v>
      </c>
      <c r="H41" s="21"/>
    </row>
    <row r="42" ht="42" customHeight="1" spans="1:8">
      <c r="A42" s="23" t="s">
        <v>71</v>
      </c>
      <c r="B42" s="12" t="s">
        <v>62</v>
      </c>
      <c r="C42" s="24">
        <v>3500</v>
      </c>
      <c r="D42" s="26"/>
      <c r="E42" s="14"/>
      <c r="F42" s="16">
        <v>397.05</v>
      </c>
      <c r="G42" s="17">
        <f t="shared" si="1"/>
        <v>3102.95</v>
      </c>
      <c r="H42" s="21"/>
    </row>
    <row r="43" ht="42" customHeight="1" spans="1:8">
      <c r="A43" s="23" t="s">
        <v>72</v>
      </c>
      <c r="B43" s="12" t="s">
        <v>73</v>
      </c>
      <c r="C43" s="24">
        <v>3500</v>
      </c>
      <c r="D43" s="26">
        <v>90</v>
      </c>
      <c r="E43" s="14"/>
      <c r="F43" s="16">
        <v>397.05</v>
      </c>
      <c r="G43" s="17">
        <f t="shared" si="1"/>
        <v>3192.95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397.05</v>
      </c>
      <c r="G44" s="17">
        <f t="shared" si="1"/>
        <v>3132.95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397.05</v>
      </c>
      <c r="G45" s="17">
        <f t="shared" si="1"/>
        <v>2702.95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397.05</v>
      </c>
      <c r="G46" s="17">
        <f t="shared" si="1"/>
        <v>2642.95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397.05</v>
      </c>
      <c r="G47" s="17">
        <f t="shared" si="1"/>
        <v>2642.95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397.05</v>
      </c>
      <c r="G48" s="17">
        <f t="shared" si="1"/>
        <v>2552.95</v>
      </c>
      <c r="H48" s="25"/>
    </row>
    <row r="49" ht="42" customHeight="1" spans="1:8">
      <c r="A49" s="23" t="s">
        <v>81</v>
      </c>
      <c r="B49" s="12" t="s">
        <v>82</v>
      </c>
      <c r="C49" s="24">
        <v>3000</v>
      </c>
      <c r="D49" s="26">
        <v>300</v>
      </c>
      <c r="E49" s="14"/>
      <c r="F49" s="20">
        <v>397.05</v>
      </c>
      <c r="G49" s="17">
        <f t="shared" si="1"/>
        <v>2902.95</v>
      </c>
      <c r="H49" s="25"/>
    </row>
    <row r="50" ht="42" customHeight="1" spans="1:8">
      <c r="A50" s="23" t="s">
        <v>83</v>
      </c>
      <c r="B50" s="12" t="s">
        <v>82</v>
      </c>
      <c r="C50" s="24">
        <v>2800</v>
      </c>
      <c r="D50" s="26">
        <v>300</v>
      </c>
      <c r="E50" s="14"/>
      <c r="F50" s="16">
        <v>397.05</v>
      </c>
      <c r="G50" s="17">
        <f t="shared" si="1"/>
        <v>2702.95</v>
      </c>
      <c r="H50" s="25"/>
    </row>
    <row r="51" ht="42" customHeight="1" spans="1:8">
      <c r="A51" s="23" t="s">
        <v>84</v>
      </c>
      <c r="B51" s="12" t="s">
        <v>82</v>
      </c>
      <c r="C51" s="24">
        <v>2800</v>
      </c>
      <c r="D51" s="26">
        <v>150</v>
      </c>
      <c r="E51" s="14"/>
      <c r="F51" s="16" t="s">
        <v>85</v>
      </c>
      <c r="G51" s="17">
        <f t="shared" si="1"/>
        <v>2552.95</v>
      </c>
      <c r="H51" s="25"/>
    </row>
    <row r="52" ht="42" customHeight="1" spans="1:8">
      <c r="A52" s="23" t="s">
        <v>86</v>
      </c>
      <c r="B52" s="12" t="s">
        <v>82</v>
      </c>
      <c r="C52" s="24">
        <v>2800</v>
      </c>
      <c r="D52" s="26">
        <v>60</v>
      </c>
      <c r="E52" s="14"/>
      <c r="F52" s="16"/>
      <c r="G52" s="17">
        <f t="shared" si="1"/>
        <v>2860</v>
      </c>
      <c r="H52" s="25"/>
    </row>
    <row r="53" ht="42" customHeight="1" spans="1:8">
      <c r="A53" s="23" t="s">
        <v>87</v>
      </c>
      <c r="B53" s="12" t="s">
        <v>82</v>
      </c>
      <c r="C53" s="24">
        <v>2800</v>
      </c>
      <c r="D53" s="26">
        <v>60</v>
      </c>
      <c r="E53" s="14"/>
      <c r="F53" s="16"/>
      <c r="G53" s="17">
        <f t="shared" si="1"/>
        <v>2860</v>
      </c>
      <c r="H53" s="25"/>
    </row>
    <row r="54" ht="42" customHeight="1" spans="1:8">
      <c r="A54" s="23" t="s">
        <v>88</v>
      </c>
      <c r="B54" s="12" t="s">
        <v>82</v>
      </c>
      <c r="C54" s="24">
        <v>2800</v>
      </c>
      <c r="D54" s="26">
        <v>30</v>
      </c>
      <c r="E54" s="14"/>
      <c r="F54" s="16"/>
      <c r="G54" s="17">
        <f t="shared" si="1"/>
        <v>2830</v>
      </c>
      <c r="H54" s="25"/>
    </row>
    <row r="55" ht="42" customHeight="1" spans="1:8">
      <c r="A55" s="23" t="s">
        <v>89</v>
      </c>
      <c r="B55" s="12" t="s">
        <v>82</v>
      </c>
      <c r="C55" s="24">
        <v>3010</v>
      </c>
      <c r="D55" s="26">
        <v>300</v>
      </c>
      <c r="E55" s="14"/>
      <c r="F55" s="16">
        <v>397.05</v>
      </c>
      <c r="G55" s="17">
        <f t="shared" si="1"/>
        <v>2912.95</v>
      </c>
      <c r="H55" s="25"/>
    </row>
    <row r="56" ht="42" customHeight="1" spans="1:8">
      <c r="A56" s="23" t="s">
        <v>90</v>
      </c>
      <c r="B56" s="12" t="s">
        <v>82</v>
      </c>
      <c r="C56" s="24">
        <v>2810</v>
      </c>
      <c r="D56" s="26">
        <v>300</v>
      </c>
      <c r="E56" s="14"/>
      <c r="F56" s="16">
        <v>397.05</v>
      </c>
      <c r="G56" s="17">
        <f t="shared" si="1"/>
        <v>2712.95</v>
      </c>
      <c r="H56" s="25"/>
    </row>
    <row r="57" ht="42" customHeight="1" spans="1:8">
      <c r="A57" s="23" t="s">
        <v>91</v>
      </c>
      <c r="B57" s="12" t="s">
        <v>82</v>
      </c>
      <c r="C57" s="24">
        <v>2810</v>
      </c>
      <c r="D57" s="26">
        <v>300</v>
      </c>
      <c r="E57" s="14"/>
      <c r="F57" s="16">
        <v>397.05</v>
      </c>
      <c r="G57" s="17">
        <f t="shared" si="1"/>
        <v>2712.95</v>
      </c>
      <c r="H57" s="25"/>
    </row>
    <row r="58" ht="42" customHeight="1" spans="1:8">
      <c r="A58" s="23" t="s">
        <v>92</v>
      </c>
      <c r="B58" s="12" t="s">
        <v>82</v>
      </c>
      <c r="C58" s="24">
        <v>2810</v>
      </c>
      <c r="D58" s="26">
        <v>300</v>
      </c>
      <c r="E58" s="14"/>
      <c r="F58" s="16">
        <v>397.05</v>
      </c>
      <c r="G58" s="17">
        <f t="shared" si="1"/>
        <v>2712.95</v>
      </c>
      <c r="H58" s="25"/>
    </row>
    <row r="59" ht="42" customHeight="1" spans="1:8">
      <c r="A59" s="23" t="s">
        <v>93</v>
      </c>
      <c r="B59" s="12" t="s">
        <v>82</v>
      </c>
      <c r="C59" s="24">
        <v>2810</v>
      </c>
      <c r="D59" s="26">
        <v>240</v>
      </c>
      <c r="E59" s="14"/>
      <c r="F59" s="16">
        <v>397.05</v>
      </c>
      <c r="G59" s="17">
        <f t="shared" si="1"/>
        <v>2652.95</v>
      </c>
      <c r="H59" s="25"/>
    </row>
    <row r="60" s="1" customFormat="1" ht="42" customHeight="1" spans="1:8">
      <c r="A60" s="23" t="s">
        <v>94</v>
      </c>
      <c r="B60" s="12" t="s">
        <v>82</v>
      </c>
      <c r="C60" s="24">
        <v>2810</v>
      </c>
      <c r="D60" s="26">
        <v>30</v>
      </c>
      <c r="E60" s="14"/>
      <c r="F60" s="16"/>
      <c r="G60" s="17">
        <f t="shared" si="1"/>
        <v>2840</v>
      </c>
      <c r="H60" s="25"/>
    </row>
    <row r="61" s="1" customFormat="1" ht="42" customHeight="1" spans="1:8">
      <c r="A61" s="23" t="s">
        <v>95</v>
      </c>
      <c r="B61" s="12" t="s">
        <v>82</v>
      </c>
      <c r="C61" s="24">
        <v>2810</v>
      </c>
      <c r="D61" s="26"/>
      <c r="E61" s="14"/>
      <c r="F61" s="20"/>
      <c r="G61" s="17">
        <f t="shared" si="1"/>
        <v>2810</v>
      </c>
      <c r="H61" s="25"/>
    </row>
    <row r="62" s="1" customFormat="1" ht="42" customHeight="1" spans="1:8">
      <c r="A62" s="23" t="s">
        <v>96</v>
      </c>
      <c r="B62" s="12" t="s">
        <v>82</v>
      </c>
      <c r="C62" s="24">
        <v>3000</v>
      </c>
      <c r="D62" s="26">
        <v>210</v>
      </c>
      <c r="E62" s="14"/>
      <c r="F62" s="16">
        <v>397.05</v>
      </c>
      <c r="G62" s="17">
        <f t="shared" si="1"/>
        <v>2812.95</v>
      </c>
      <c r="H62" s="21"/>
    </row>
    <row r="63" s="1" customFormat="1" ht="42" customHeight="1" spans="1:8">
      <c r="A63" s="23" t="s">
        <v>97</v>
      </c>
      <c r="B63" s="12" t="s">
        <v>82</v>
      </c>
      <c r="C63" s="24">
        <v>2800</v>
      </c>
      <c r="D63" s="26">
        <v>300</v>
      </c>
      <c r="E63" s="14"/>
      <c r="F63" s="20">
        <v>397.05</v>
      </c>
      <c r="G63" s="17">
        <f t="shared" si="1"/>
        <v>2702.95</v>
      </c>
      <c r="H63" s="21"/>
    </row>
    <row r="64" s="1" customFormat="1" ht="42" customHeight="1" spans="1:8">
      <c r="A64" s="23" t="s">
        <v>98</v>
      </c>
      <c r="B64" s="12" t="s">
        <v>82</v>
      </c>
      <c r="C64" s="24">
        <v>2800</v>
      </c>
      <c r="D64" s="26">
        <v>210</v>
      </c>
      <c r="E64" s="14"/>
      <c r="F64" s="20">
        <v>397.05</v>
      </c>
      <c r="G64" s="17">
        <f t="shared" si="1"/>
        <v>2612.95</v>
      </c>
      <c r="H64" s="21"/>
    </row>
    <row r="65" s="1" customFormat="1" ht="42" customHeight="1" spans="1:8">
      <c r="A65" s="23" t="s">
        <v>99</v>
      </c>
      <c r="B65" s="12" t="s">
        <v>82</v>
      </c>
      <c r="C65" s="24">
        <v>2800</v>
      </c>
      <c r="D65" s="26">
        <v>300</v>
      </c>
      <c r="E65" s="24"/>
      <c r="F65" s="20">
        <v>397.05</v>
      </c>
      <c r="G65" s="17">
        <f t="shared" si="1"/>
        <v>2702.95</v>
      </c>
      <c r="H65" s="18"/>
    </row>
    <row r="66" s="1" customFormat="1" ht="42" customHeight="1" spans="1:8">
      <c r="A66" s="23" t="s">
        <v>100</v>
      </c>
      <c r="B66" s="12" t="s">
        <v>82</v>
      </c>
      <c r="C66" s="24">
        <v>2800</v>
      </c>
      <c r="D66" s="26">
        <v>30</v>
      </c>
      <c r="E66" s="24"/>
      <c r="F66" s="20"/>
      <c r="G66" s="17">
        <f t="shared" si="1"/>
        <v>2830</v>
      </c>
      <c r="H66" s="18"/>
    </row>
    <row r="67" s="1" customFormat="1" ht="42" customHeight="1" spans="1:8">
      <c r="A67" s="23" t="s">
        <v>101</v>
      </c>
      <c r="B67" s="12" t="s">
        <v>82</v>
      </c>
      <c r="C67" s="24">
        <v>2800</v>
      </c>
      <c r="D67" s="26"/>
      <c r="E67" s="24"/>
      <c r="F67" s="20"/>
      <c r="G67" s="17">
        <f t="shared" si="1"/>
        <v>2800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230320</v>
      </c>
      <c r="D68" s="29">
        <f>SUM(D5:D67)</f>
        <v>9780</v>
      </c>
      <c r="E68" s="29">
        <f>SUM(E5:E67)</f>
        <v>0</v>
      </c>
      <c r="F68" s="29">
        <f>SUM(F5:F67)</f>
        <v>25422.7</v>
      </c>
      <c r="G68" s="29">
        <f>SUM(G5:G67)</f>
        <v>214280.25</v>
      </c>
      <c r="H68" s="30"/>
    </row>
    <row r="69" s="2" customFormat="1" ht="48" customHeight="1" spans="1:8">
      <c r="A69" s="31" t="s">
        <v>102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2023-08-09T08:37:43Z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46276B674A3F4F8497296104E882EB49</vt:lpwstr>
  </property>
</Properties>
</file>