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2" sheetId="1" r:id="rId1"/>
  </sheets>
  <definedNames>
    <definedName name="_xlnm._FilterDatabase" localSheetId="0" hidden="1">Sheet2!$A$4:$I$38</definedName>
    <definedName name="_xlnm.Print_Titles" localSheetId="0">Sheet2!$4:4</definedName>
    <definedName name="_xlnm._FilterDatabase" hidden="1">#REF!</definedName>
    <definedName name="_xlnm.Print_Area">#REF!</definedName>
    <definedName name="_xlnm.Print_Area" localSheetId="0">Sheet2!$A$1:$I$35</definedName>
  </definedNames>
  <calcPr calcId="144525"/>
</workbook>
</file>

<file path=xl/sharedStrings.xml><?xml version="1.0" encoding="utf-8"?>
<sst xmlns="http://schemas.openxmlformats.org/spreadsheetml/2006/main" count="45" uniqueCount="45">
  <si>
    <t>政府拨款使用管理情况明细表</t>
  </si>
  <si>
    <t>2023年 8 月 31  日</t>
  </si>
  <si>
    <t>编制单位：中山市横栏镇新茂股份合作经济联合社</t>
  </si>
  <si>
    <t>单位：元</t>
  </si>
  <si>
    <t>资金名称</t>
  </si>
  <si>
    <t>资金使用对象（范围）</t>
  </si>
  <si>
    <t>支出内容摘要</t>
  </si>
  <si>
    <t>年初数</t>
  </si>
  <si>
    <t>收到拨款总额</t>
  </si>
  <si>
    <t>本期支付</t>
  </si>
  <si>
    <t>累计支付</t>
  </si>
  <si>
    <t>结余资金</t>
  </si>
  <si>
    <t>备注</t>
  </si>
  <si>
    <t xml:space="preserve">         土地确权工作经费</t>
  </si>
  <si>
    <t>中山市横栏镇城管住建和农业农村局市下拨农村人居环境整治--干净整洁村补助资金（年终）购置垃圾分类桶专项经费</t>
  </si>
  <si>
    <t>中山市横栏镇工业信息和科技商务局返还2020年个人物业租赁税（住宅和非住宅）返还费用</t>
  </si>
  <si>
    <t>横栏镇妇女联合会下拨美丽家庭建设季度考评资金</t>
  </si>
  <si>
    <t>中国共产党中山市横栏镇委员会组织人事办公室下拨2022党组织组织生活经费</t>
  </si>
  <si>
    <t>中山市横栏镇社区卫生服务中心横栏镇2022年7月--11月婚检孕筛宣传发动经费</t>
  </si>
  <si>
    <t>中山市横栏镇社区卫生服务中心2022年1--9月婚检村级宣传发动经费</t>
  </si>
  <si>
    <t>中国共产党中山市横栏镇委员会组织人事办公室下拨党费</t>
  </si>
  <si>
    <t>中山市横栏镇城管住建和农业农村局市下拨农村人居环境整治----干净整洁村补助资金（5月份）</t>
  </si>
  <si>
    <t>1.2023年8月23日支中山市横栏镇广延纺织加工店人居环境整治新茂村德龙中路一巷780号西侧自留地搭建帆布一张4.2米X3.5米400元；                                                  2.2023年8月28日支黄振侠人居环境整治新茂路二街三巷10号搭建星铁棚10平方米费用1300元</t>
  </si>
  <si>
    <t>中山市横栏镇城管住建和农业农村局市下拨农村人居环境整治----干净整洁村补助资金（8月份）</t>
  </si>
  <si>
    <t>中山市农业农村局2023年革命老区春节慰问金</t>
  </si>
  <si>
    <t>中山市横栏镇网格和大数据事务中心划拨2021年村（社区）协助征收个人物业租赁税征管工作奖励款</t>
  </si>
  <si>
    <t>中山市横栏镇城管住建和农业农村局镇下拨农村人居环境整治--干净整洁村补助资金（8月份）</t>
  </si>
  <si>
    <t>中山市横栏镇城管住建和农业农村局镇下拨农村人居环境整治--干净整洁村补助资金（5月份）</t>
  </si>
  <si>
    <t>中山市横栏镇社区卫生服务中心横栏镇2022年7月至2022年12月村级妇幼工作绩效</t>
  </si>
  <si>
    <t>中山市横栏镇社区卫生服务中心横栏镇2022年10月--12月婚前健康检查宣传发动及随访经费</t>
  </si>
  <si>
    <t>中山市横栏镇社区卫生服务中心横栏镇2022年12月孕筛宣传发动经费</t>
  </si>
  <si>
    <t>中山市横栏镇城管住建和农业农村局市下拨农村人居环境整治--美丽乡村指数测评专项资金（2021年12月份）</t>
  </si>
  <si>
    <t>中山市横栏镇城管住建和农业农村局市下拨农村人居环境整治--美丽乡村指数测评专项资金（2022年4月份）</t>
  </si>
  <si>
    <t>中山市横栏镇城管住建和农业农村局镇下拨农村人居环境整治--美丽乡村指数测评专项资金（2022年4月份）</t>
  </si>
  <si>
    <t>中山市横栏镇城管住建和农业农村局镇下拨农村人居环境整治--美丽乡村指数测评专项资金（2021年12月份）</t>
  </si>
  <si>
    <t>中国共产党中山市横栏镇委员会组织人事办公室下拨2023年党组织组织生活经费</t>
  </si>
  <si>
    <t>中山市横栏镇农业农村局市下拨农村人居环境整治--美丽乡村指数测评专项资金（2022年7月份）</t>
  </si>
  <si>
    <t>中山市横栏镇农业农村局镇下拨农村人居环境整治--美丽乡村指数测评专项资金（2022年7月份）</t>
  </si>
  <si>
    <t>中山市横栏镇社区卫生服务中心横栏镇2023年1--5月婚检村级宣传发动经费</t>
  </si>
  <si>
    <t>中山市横栏镇社区卫生服务中心横栏镇2023年1--5月孕筛村级宣传发动经费</t>
  </si>
  <si>
    <t>中山市横栏镇社区卫生服务中心2021年下半年严重精神障碍患者排查、建档随访及应急处置补助经费</t>
  </si>
  <si>
    <t>中山市横栏镇农业农村局市下拨2023年农村人居环境提升奖补资金(2022年10月份)</t>
  </si>
  <si>
    <t>中山市横栏镇农业农村局市下拨2023年农村人居环境提升奖补资金(2022年12月份)</t>
  </si>
  <si>
    <t>中山市横栏镇农业农村局市下拨2023年农村人居环境提升奖补资金(2022年11月份)</t>
  </si>
  <si>
    <t>村委会负责人：吴献彬                       财经负责人：梁嘉宜                            会计：黄淑仪                      村务公开监督（理财）小组：郭锦彬、吴锡隹、郭培根、林炎锡、李桂清</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</si>
</sst>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font>
    <font>
      <b/>
      <sz val="16"/>
      <color indexed="8"/>
      <name val="宋体"/>
      <charset val="134"/>
    </font>
    <font>
      <b/>
      <sz val="11"/>
      <color indexed="8"/>
      <name val="宋体"/>
      <charset val="134"/>
    </font>
    <font>
      <sz val="12"/>
      <name val="宋体"/>
      <charset val="134"/>
    </font>
    <font>
      <sz val="12"/>
      <color indexed="8"/>
      <name val="宋体"/>
      <charset val="134"/>
    </font>
    <font>
      <sz val="11"/>
      <name val="宋体"/>
      <charset val="134"/>
    </font>
    <font>
      <u/>
      <sz val="11"/>
      <color indexed="12"/>
      <name val="宋体"/>
      <charset val="0"/>
    </font>
    <font>
      <u/>
      <sz val="11"/>
      <color indexed="20"/>
      <name val="宋体"/>
      <charset val="0"/>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2"/>
      <name val="宋体"/>
      <charset val="134"/>
    </font>
    <font>
      <sz val="11"/>
      <color indexed="62"/>
      <name val="宋体"/>
      <charset val="0"/>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1"/>
      <color indexed="60"/>
      <name val="宋体"/>
      <charset val="0"/>
    </font>
    <font>
      <sz val="11"/>
      <color indexed="9"/>
      <name val="宋体"/>
      <charset val="0"/>
    </font>
    <font>
      <sz val="11"/>
      <color indexed="8"/>
      <name val="宋体"/>
      <charset val="0"/>
    </font>
  </fonts>
  <fills count="17">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27"/>
        <bgColor indexed="64"/>
      </patternFill>
    </fill>
    <fill>
      <patternFill patternType="solid">
        <fgColor indexed="44"/>
        <bgColor indexed="64"/>
      </patternFill>
    </fill>
    <fill>
      <patternFill patternType="solid">
        <fgColor indexed="53"/>
        <bgColor indexed="64"/>
      </patternFill>
    </fill>
    <fill>
      <patternFill patternType="solid">
        <fgColor indexed="22"/>
        <bgColor indexed="64"/>
      </patternFill>
    </fill>
    <fill>
      <patternFill patternType="solid">
        <fgColor indexed="51"/>
        <bgColor indexed="64"/>
      </patternFill>
    </fill>
    <fill>
      <patternFill patternType="solid">
        <fgColor indexed="31"/>
        <bgColor indexed="64"/>
      </patternFill>
    </fill>
    <fill>
      <patternFill patternType="solid">
        <fgColor indexed="57"/>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Border="0" applyAlignment="0" applyProtection="0">
      <alignment vertical="center"/>
    </xf>
    <xf numFmtId="44" fontId="0" fillId="0" borderId="0" applyFont="0" applyBorder="0" applyAlignment="0" applyProtection="0">
      <alignment vertical="center"/>
    </xf>
    <xf numFmtId="9" fontId="0" fillId="0" borderId="0" applyFont="0" applyBorder="0" applyAlignment="0" applyProtection="0">
      <alignment vertical="center"/>
    </xf>
    <xf numFmtId="41" fontId="0" fillId="0" borderId="0" applyFont="0" applyBorder="0" applyAlignment="0" applyProtection="0">
      <alignment vertical="center"/>
    </xf>
    <xf numFmtId="42" fontId="0" fillId="0" borderId="0" applyFont="0" applyBorder="0" applyAlignment="0" applyProtection="0">
      <alignment vertical="center"/>
    </xf>
    <xf numFmtId="0" fontId="6" fillId="0" borderId="0" applyNumberFormat="0" applyBorder="0" applyAlignment="0" applyProtection="0">
      <alignment vertical="center"/>
    </xf>
    <xf numFmtId="0" fontId="7" fillId="0" borderId="0" applyNumberFormat="0" applyBorder="0" applyAlignment="0" applyProtection="0">
      <alignment vertical="center"/>
    </xf>
    <xf numFmtId="0" fontId="0" fillId="2" borderId="3" applyNumberFormat="0" applyFont="0" applyAlignment="0" applyProtection="0">
      <alignment vertical="center"/>
    </xf>
    <xf numFmtId="0" fontId="8" fillId="0" borderId="0" applyNumberFormat="0" applyBorder="0" applyAlignment="0" applyProtection="0">
      <alignment vertical="center"/>
    </xf>
    <xf numFmtId="0" fontId="9" fillId="0" borderId="0" applyNumberFormat="0" applyBorder="0" applyAlignment="0" applyProtection="0">
      <alignment vertical="center"/>
    </xf>
    <xf numFmtId="0" fontId="10" fillId="0" borderId="0" applyNumberFormat="0" applyBorder="0" applyAlignment="0" applyProtection="0">
      <alignment vertical="center"/>
    </xf>
    <xf numFmtId="0" fontId="11" fillId="0" borderId="4" applyNumberFormat="0" applyAlignment="0" applyProtection="0">
      <alignment vertical="center"/>
    </xf>
    <xf numFmtId="0" fontId="12" fillId="0" borderId="4" applyNumberFormat="0" applyAlignment="0" applyProtection="0">
      <alignment vertical="center"/>
    </xf>
    <xf numFmtId="0" fontId="13" fillId="0" borderId="5" applyNumberFormat="0" applyAlignment="0" applyProtection="0">
      <alignment vertical="center"/>
    </xf>
    <xf numFmtId="0" fontId="13" fillId="0" borderId="0" applyNumberFormat="0" applyBorder="0" applyAlignment="0" applyProtection="0">
      <alignment vertical="center"/>
    </xf>
    <xf numFmtId="0" fontId="14" fillId="3" borderId="6" applyNumberFormat="0" applyAlignment="0" applyProtection="0">
      <alignment vertical="center"/>
    </xf>
    <xf numFmtId="0" fontId="15" fillId="4" borderId="7" applyNumberFormat="0" applyAlignment="0" applyProtection="0">
      <alignment vertical="center"/>
    </xf>
    <xf numFmtId="0" fontId="16" fillId="4" borderId="6" applyNumberFormat="0" applyAlignment="0" applyProtection="0">
      <alignment vertical="center"/>
    </xf>
    <xf numFmtId="0" fontId="17" fillId="5" borderId="8" applyNumberFormat="0" applyAlignment="0" applyProtection="0">
      <alignment vertical="center"/>
    </xf>
    <xf numFmtId="0" fontId="18" fillId="0" borderId="9" applyNumberFormat="0" applyAlignment="0" applyProtection="0">
      <alignment vertical="center"/>
    </xf>
    <xf numFmtId="0" fontId="19" fillId="0" borderId="10" applyNumberFormat="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2" fillId="7" borderId="0" applyNumberFormat="0" applyBorder="0" applyAlignment="0" applyProtection="0">
      <alignment vertical="center"/>
    </xf>
    <xf numFmtId="0" fontId="22" fillId="5" borderId="0" applyNumberFormat="0" applyBorder="0" applyAlignment="0" applyProtection="0">
      <alignment vertical="center"/>
    </xf>
    <xf numFmtId="0" fontId="23" fillId="4" borderId="0" applyNumberFormat="0" applyBorder="0" applyAlignment="0" applyProtection="0">
      <alignment vertical="center"/>
    </xf>
    <xf numFmtId="0" fontId="23" fillId="13"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2" borderId="0" applyNumberFormat="0" applyBorder="0" applyAlignment="0" applyProtection="0">
      <alignment vertical="center"/>
    </xf>
    <xf numFmtId="0" fontId="23" fillId="3" borderId="0" applyNumberFormat="0" applyBorder="0" applyAlignment="0" applyProtection="0">
      <alignment vertical="center"/>
    </xf>
    <xf numFmtId="0" fontId="22" fillId="3" borderId="0" applyNumberFormat="0" applyBorder="0" applyAlignment="0" applyProtection="0">
      <alignment vertical="center"/>
    </xf>
    <xf numFmtId="0" fontId="22" fillId="9" borderId="0" applyNumberFormat="0" applyBorder="0" applyAlignment="0" applyProtection="0">
      <alignment vertical="center"/>
    </xf>
    <xf numFmtId="0" fontId="23" fillId="15" borderId="0" applyNumberFormat="0" applyBorder="0" applyAlignment="0" applyProtection="0">
      <alignment vertical="center"/>
    </xf>
    <xf numFmtId="0" fontId="23" fillId="11" borderId="0" applyNumberFormat="0" applyBorder="0" applyAlignment="0" applyProtection="0">
      <alignment vertical="center"/>
    </xf>
    <xf numFmtId="0" fontId="22" fillId="11" borderId="0" applyNumberFormat="0" applyBorder="0" applyAlignment="0" applyProtection="0">
      <alignment vertical="center"/>
    </xf>
    <xf numFmtId="0" fontId="22" fillId="1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2" fillId="16" borderId="0" applyNumberFormat="0" applyBorder="0" applyAlignment="0" applyProtection="0">
      <alignment vertical="center"/>
    </xf>
  </cellStyleXfs>
  <cellXfs count="26">
    <xf numFmtId="0" fontId="0" fillId="0" borderId="0" xfId="0" applyFill="1">
      <alignment vertical="center"/>
    </xf>
    <xf numFmtId="0" fontId="0" fillId="0" borderId="0" xfId="0" applyFill="1" applyAlignment="1">
      <alignment vertical="center"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xf>
    <xf numFmtId="0" fontId="0" fillId="0" borderId="0" xfId="0" applyNumberFormat="1" applyFont="1" applyFill="1" applyAlignment="1">
      <alignment horizontal="center" vertical="center"/>
    </xf>
    <xf numFmtId="0" fontId="0" fillId="0" borderId="1" xfId="0" applyFont="1" applyFill="1" applyBorder="1" applyAlignment="1">
      <alignment horizontal="left" vertical="center"/>
    </xf>
    <xf numFmtId="0" fontId="0" fillId="0" borderId="1" xfId="0" applyFont="1" applyFill="1" applyBorder="1" applyAlignment="1">
      <alignment horizontal="center" vertical="center"/>
    </xf>
    <xf numFmtId="49" fontId="2"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xf>
    <xf numFmtId="0" fontId="3" fillId="0" borderId="2" xfId="0" applyFont="1" applyFill="1" applyBorder="1" applyAlignment="1">
      <alignment vertical="center" wrapText="1"/>
    </xf>
    <xf numFmtId="0" fontId="3" fillId="0" borderId="2" xfId="0" applyNumberFormat="1" applyFont="1" applyFill="1" applyBorder="1" applyAlignment="1">
      <alignment vertical="center"/>
    </xf>
    <xf numFmtId="0" fontId="0" fillId="0" borderId="2" xfId="0" applyFill="1" applyBorder="1" applyAlignment="1">
      <alignment vertical="center" wrapText="1"/>
    </xf>
    <xf numFmtId="0" fontId="4" fillId="0" borderId="2" xfId="0" applyFont="1" applyFill="1" applyBorder="1" applyAlignment="1">
      <alignment vertical="center" wrapText="1"/>
    </xf>
    <xf numFmtId="0" fontId="4" fillId="0" borderId="2" xfId="0" applyFont="1" applyFill="1" applyBorder="1">
      <alignment vertical="center"/>
    </xf>
    <xf numFmtId="0" fontId="5" fillId="0" borderId="2" xfId="0" applyNumberFormat="1" applyFont="1" applyFill="1" applyBorder="1" applyAlignment="1">
      <alignment vertical="center" wrapText="1"/>
    </xf>
    <xf numFmtId="0" fontId="3" fillId="0" borderId="2" xfId="0" applyFont="1" applyFill="1" applyBorder="1" applyAlignment="1">
      <alignment vertical="center"/>
    </xf>
    <xf numFmtId="0" fontId="5" fillId="0" borderId="2" xfId="0" applyFont="1" applyFill="1" applyBorder="1" applyAlignment="1">
      <alignment vertical="center" wrapText="1"/>
    </xf>
    <xf numFmtId="0" fontId="5" fillId="0" borderId="2" xfId="0" applyNumberFormat="1" applyFont="1" applyFill="1" applyBorder="1" applyAlignment="1">
      <alignment vertical="center"/>
    </xf>
    <xf numFmtId="0" fontId="0" fillId="0" borderId="2" xfId="0" applyFill="1" applyBorder="1">
      <alignment vertical="center"/>
    </xf>
    <xf numFmtId="57" fontId="5" fillId="0" borderId="2" xfId="0" applyNumberFormat="1" applyFont="1" applyFill="1" applyBorder="1" applyAlignment="1">
      <alignment horizontal="left" vertical="center" wrapText="1"/>
    </xf>
    <xf numFmtId="57" fontId="5" fillId="0" borderId="2" xfId="0" applyNumberFormat="1" applyFont="1" applyFill="1" applyBorder="1" applyAlignment="1">
      <alignment vertical="center" wrapText="1"/>
    </xf>
    <xf numFmtId="176" fontId="5" fillId="0" borderId="2" xfId="0" applyNumberFormat="1" applyFont="1" applyFill="1" applyBorder="1" applyAlignment="1">
      <alignment vertical="center"/>
    </xf>
    <xf numFmtId="176" fontId="0" fillId="0" borderId="2" xfId="0" applyNumberFormat="1" applyFill="1" applyBorder="1">
      <alignment vertical="center"/>
    </xf>
    <xf numFmtId="43" fontId="5" fillId="0" borderId="2" xfId="0" applyNumberFormat="1" applyFont="1" applyFill="1" applyBorder="1" applyAlignment="1">
      <alignment horizontal="right" vertical="center"/>
    </xf>
    <xf numFmtId="0" fontId="0" fillId="0" borderId="0" xfId="0" applyFill="1" applyAlignment="1">
      <alignment horizontal="left" vertical="center" wrapText="1"/>
    </xf>
    <xf numFmtId="0" fontId="0" fillId="0" borderId="2" xfId="0" applyFill="1" applyBorder="1" applyAlignment="1">
      <alignment horizontal="center" vertical="center" wrapText="1"/>
    </xf>
    <xf numFmtId="0" fontId="3" fillId="0" borderId="2" xfId="0" applyFont="1" applyFill="1" applyBorder="1" applyAlignment="1" quotePrefix="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I38"/>
  <sheetViews>
    <sheetView tabSelected="1" zoomScale="90" zoomScaleNormal="90" workbookViewId="0">
      <pane ySplit="4" topLeftCell="A33" activePane="bottomLeft" state="frozen"/>
      <selection/>
      <selection pane="bottomLeft" activeCell="C55" sqref="C55"/>
    </sheetView>
  </sheetViews>
  <sheetFormatPr defaultColWidth="16.775" defaultRowHeight="13.5"/>
  <cols>
    <col min="1" max="1" width="34.2083333333333" style="1" customWidth="1"/>
    <col min="2" max="2" width="11.5" customWidth="1"/>
    <col min="3" max="3" width="77.9166666666667" customWidth="1"/>
    <col min="4" max="4" width="12.25" customWidth="1"/>
    <col min="5" max="5" width="13.75" customWidth="1"/>
    <col min="6" max="6" width="13.375" customWidth="1"/>
    <col min="7" max="7" width="9.375" customWidth="1"/>
    <col min="8" max="8" width="16.775" customWidth="1"/>
    <col min="9" max="9" width="15.1083333333333" customWidth="1"/>
    <col min="10" max="16381" width="16.775" customWidth="1"/>
  </cols>
  <sheetData>
    <row r="1" ht="40.05" customHeight="1" spans="1:9">
      <c r="A1" s="2" t="s">
        <v>0</v>
      </c>
      <c r="B1" s="3"/>
      <c r="C1" s="3"/>
      <c r="D1" s="3"/>
      <c r="E1" s="3"/>
      <c r="F1" s="3"/>
      <c r="G1" s="3"/>
      <c r="H1" s="3"/>
      <c r="I1" s="3"/>
    </row>
    <row r="2" ht="21" customHeight="1" spans="1:9">
      <c r="A2" s="4" t="s">
        <v>1</v>
      </c>
      <c r="B2" s="4"/>
      <c r="C2" s="4"/>
      <c r="D2" s="4"/>
      <c r="E2" s="4"/>
      <c r="F2" s="4"/>
      <c r="G2" s="4"/>
      <c r="H2" s="4"/>
      <c r="I2" s="4"/>
    </row>
    <row r="3" ht="18" customHeight="1" spans="1:9">
      <c r="A3" s="5" t="s">
        <v>2</v>
      </c>
      <c r="B3" s="6"/>
      <c r="C3" s="6"/>
      <c r="D3" s="6"/>
      <c r="E3" s="6"/>
      <c r="F3" s="6"/>
      <c r="G3" s="6"/>
      <c r="H3" s="6"/>
      <c r="I3" s="5" t="s">
        <v>3</v>
      </c>
    </row>
    <row r="4" ht="30" customHeight="1" spans="1:9">
      <c r="A4" s="7" t="s">
        <v>4</v>
      </c>
      <c r="B4" s="7" t="s">
        <v>5</v>
      </c>
      <c r="C4" s="8" t="s">
        <v>6</v>
      </c>
      <c r="D4" s="8" t="s">
        <v>7</v>
      </c>
      <c r="E4" s="8" t="s">
        <v>8</v>
      </c>
      <c r="F4" s="8" t="s">
        <v>9</v>
      </c>
      <c r="G4" s="8" t="s">
        <v>10</v>
      </c>
      <c r="H4" s="8" t="s">
        <v>11</v>
      </c>
      <c r="I4" s="8" t="s">
        <v>12</v>
      </c>
    </row>
    <row r="5" ht="54" customHeight="1" spans="1:9">
      <c r="A5" s="26" t="s">
        <v>13</v>
      </c>
      <c r="B5" s="10"/>
      <c r="C5" s="11"/>
      <c r="D5" s="12">
        <v>20000</v>
      </c>
      <c r="E5" s="10"/>
      <c r="F5" s="13"/>
      <c r="G5" s="13"/>
      <c r="H5" s="13">
        <v>20000</v>
      </c>
      <c r="I5" s="12"/>
    </row>
    <row r="6" ht="57" customHeight="1" spans="1:9">
      <c r="A6" s="14" t="s">
        <v>14</v>
      </c>
      <c r="B6" s="15"/>
      <c r="C6" s="16"/>
      <c r="D6" s="16">
        <v>2600</v>
      </c>
      <c r="E6" s="17"/>
      <c r="F6" s="14"/>
      <c r="G6" s="17">
        <f>1620+905</f>
        <v>2525</v>
      </c>
      <c r="H6" s="18">
        <f>D6-G6</f>
        <v>75</v>
      </c>
      <c r="I6" s="18"/>
    </row>
    <row r="7" ht="72" customHeight="1" spans="1:9">
      <c r="A7" s="14" t="s">
        <v>15</v>
      </c>
      <c r="B7" s="15"/>
      <c r="C7" s="19"/>
      <c r="D7" s="16">
        <f>123052.77+18950.17</f>
        <v>142002.94</v>
      </c>
      <c r="E7" s="17"/>
      <c r="F7" s="14"/>
      <c r="G7" s="17">
        <f>36136+37650</f>
        <v>73786</v>
      </c>
      <c r="H7" s="18">
        <f>D7-G7</f>
        <v>68216.94</v>
      </c>
      <c r="I7" s="18"/>
    </row>
    <row r="8" ht="61" customHeight="1" spans="1:9">
      <c r="A8" s="14" t="s">
        <v>16</v>
      </c>
      <c r="B8" s="15"/>
      <c r="C8" s="20"/>
      <c r="D8" s="17">
        <v>9000</v>
      </c>
      <c r="E8" s="17"/>
      <c r="F8" s="14"/>
      <c r="G8" s="17">
        <f>1162+1224+956</f>
        <v>3342</v>
      </c>
      <c r="H8" s="18">
        <f>D8-G8</f>
        <v>5658</v>
      </c>
      <c r="I8" s="25"/>
    </row>
    <row r="9" ht="61" hidden="1" customHeight="1" spans="1:9">
      <c r="A9" s="14" t="s">
        <v>17</v>
      </c>
      <c r="B9" s="15"/>
      <c r="C9" s="20"/>
      <c r="D9" s="17"/>
      <c r="E9" s="21">
        <v>6000</v>
      </c>
      <c r="F9" s="14"/>
      <c r="G9" s="17">
        <f>252+385.66+5362.34</f>
        <v>6000</v>
      </c>
      <c r="H9" s="22">
        <f t="shared" ref="H9:H34" si="0">E9-G9</f>
        <v>0</v>
      </c>
      <c r="I9" s="25"/>
    </row>
    <row r="10" ht="63" hidden="1" customHeight="1" spans="1:9">
      <c r="A10" s="14" t="s">
        <v>18</v>
      </c>
      <c r="B10" s="15"/>
      <c r="C10" s="20"/>
      <c r="D10" s="17"/>
      <c r="E10" s="21">
        <v>1170</v>
      </c>
      <c r="F10" s="14"/>
      <c r="G10" s="17">
        <v>1170</v>
      </c>
      <c r="H10" s="22">
        <f t="shared" si="0"/>
        <v>0</v>
      </c>
      <c r="I10" s="25"/>
    </row>
    <row r="11" ht="63" hidden="1" customHeight="1" spans="1:9">
      <c r="A11" s="14" t="s">
        <v>19</v>
      </c>
      <c r="B11" s="15"/>
      <c r="C11" s="20"/>
      <c r="D11" s="17"/>
      <c r="E11" s="23">
        <v>935</v>
      </c>
      <c r="F11" s="23"/>
      <c r="G11" s="23">
        <v>935</v>
      </c>
      <c r="H11" s="22">
        <f t="shared" si="0"/>
        <v>0</v>
      </c>
      <c r="I11" s="25"/>
    </row>
    <row r="12" ht="63" hidden="1" customHeight="1" spans="1:9">
      <c r="A12" s="14" t="s">
        <v>20</v>
      </c>
      <c r="B12" s="15"/>
      <c r="C12" s="20"/>
      <c r="D12" s="17"/>
      <c r="E12" s="21">
        <v>8000</v>
      </c>
      <c r="F12" s="14"/>
      <c r="G12" s="17">
        <v>8000</v>
      </c>
      <c r="H12" s="22">
        <f t="shared" si="0"/>
        <v>0</v>
      </c>
      <c r="I12" s="25"/>
    </row>
    <row r="13" customFormat="1" ht="63" customHeight="1" spans="1:9">
      <c r="A13" s="14" t="s">
        <v>21</v>
      </c>
      <c r="B13" s="15"/>
      <c r="C13" s="20" t="s">
        <v>22</v>
      </c>
      <c r="D13" s="17"/>
      <c r="E13" s="21">
        <v>45000</v>
      </c>
      <c r="F13" s="14">
        <f>400+1300</f>
        <v>1700</v>
      </c>
      <c r="G13" s="14">
        <f>12337.17+11835.1+1700</f>
        <v>25872.27</v>
      </c>
      <c r="H13" s="22">
        <f t="shared" si="0"/>
        <v>19127.73</v>
      </c>
      <c r="I13" s="25"/>
    </row>
    <row r="14" customFormat="1" ht="63" customHeight="1" spans="1:9">
      <c r="A14" s="14" t="s">
        <v>23</v>
      </c>
      <c r="B14" s="15"/>
      <c r="C14" s="20"/>
      <c r="D14" s="17"/>
      <c r="E14" s="21">
        <v>35000</v>
      </c>
      <c r="F14" s="14"/>
      <c r="G14" s="17"/>
      <c r="H14" s="22">
        <f t="shared" si="0"/>
        <v>35000</v>
      </c>
      <c r="I14" s="25"/>
    </row>
    <row r="15" customFormat="1" ht="63" hidden="1" customHeight="1" spans="1:9">
      <c r="A15" s="14" t="s">
        <v>24</v>
      </c>
      <c r="B15" s="15"/>
      <c r="C15" s="20"/>
      <c r="D15" s="17"/>
      <c r="E15" s="21">
        <v>2000</v>
      </c>
      <c r="F15" s="14"/>
      <c r="G15" s="17">
        <v>2000</v>
      </c>
      <c r="H15" s="22">
        <f t="shared" si="0"/>
        <v>0</v>
      </c>
      <c r="I15" s="25"/>
    </row>
    <row r="16" customFormat="1" ht="63" customHeight="1" spans="1:9">
      <c r="A16" s="14" t="s">
        <v>25</v>
      </c>
      <c r="B16" s="15"/>
      <c r="C16" s="20"/>
      <c r="D16" s="17"/>
      <c r="E16" s="21">
        <v>537661.77</v>
      </c>
      <c r="F16" s="14"/>
      <c r="G16" s="17"/>
      <c r="H16" s="22">
        <f t="shared" si="0"/>
        <v>537661.77</v>
      </c>
      <c r="I16" s="25"/>
    </row>
    <row r="17" customFormat="1" ht="63" customHeight="1" spans="1:9">
      <c r="A17" s="14" t="s">
        <v>26</v>
      </c>
      <c r="B17" s="15"/>
      <c r="C17" s="20"/>
      <c r="D17" s="17"/>
      <c r="E17" s="21">
        <v>10000</v>
      </c>
      <c r="F17" s="14"/>
      <c r="G17" s="17"/>
      <c r="H17" s="22">
        <f t="shared" si="0"/>
        <v>10000</v>
      </c>
      <c r="I17" s="25"/>
    </row>
    <row r="18" customFormat="1" ht="63" customHeight="1" spans="1:9">
      <c r="A18" s="14" t="s">
        <v>27</v>
      </c>
      <c r="B18" s="15"/>
      <c r="C18" s="20"/>
      <c r="D18" s="17"/>
      <c r="E18" s="21">
        <v>10000</v>
      </c>
      <c r="F18" s="14"/>
      <c r="G18" s="17"/>
      <c r="H18" s="22">
        <f t="shared" si="0"/>
        <v>10000</v>
      </c>
      <c r="I18" s="25"/>
    </row>
    <row r="19" customFormat="1" ht="63" hidden="1" customHeight="1" spans="1:9">
      <c r="A19" s="14" t="s">
        <v>28</v>
      </c>
      <c r="B19" s="15"/>
      <c r="C19" s="20"/>
      <c r="D19" s="17"/>
      <c r="E19" s="21">
        <v>16971</v>
      </c>
      <c r="F19" s="14"/>
      <c r="G19" s="17">
        <v>16971</v>
      </c>
      <c r="H19" s="22">
        <f t="shared" si="0"/>
        <v>0</v>
      </c>
      <c r="I19" s="25"/>
    </row>
    <row r="20" customFormat="1" ht="63" hidden="1" customHeight="1" spans="1:9">
      <c r="A20" s="14" t="s">
        <v>29</v>
      </c>
      <c r="B20" s="15"/>
      <c r="C20" s="20"/>
      <c r="D20" s="17"/>
      <c r="E20" s="21">
        <v>715</v>
      </c>
      <c r="F20" s="14"/>
      <c r="G20" s="17">
        <v>715</v>
      </c>
      <c r="H20" s="22">
        <f t="shared" si="0"/>
        <v>0</v>
      </c>
      <c r="I20" s="25"/>
    </row>
    <row r="21" customFormat="1" ht="63" hidden="1" customHeight="1" spans="1:9">
      <c r="A21" s="14" t="s">
        <v>30</v>
      </c>
      <c r="B21" s="15"/>
      <c r="C21" s="20"/>
      <c r="D21" s="17"/>
      <c r="E21" s="21">
        <v>225</v>
      </c>
      <c r="F21" s="14"/>
      <c r="G21" s="17">
        <v>225</v>
      </c>
      <c r="H21" s="22">
        <f t="shared" si="0"/>
        <v>0</v>
      </c>
      <c r="I21" s="25"/>
    </row>
    <row r="22" customFormat="1" ht="63" customHeight="1" spans="1:9">
      <c r="A22" s="14" t="s">
        <v>31</v>
      </c>
      <c r="B22" s="15"/>
      <c r="C22" s="20"/>
      <c r="D22" s="17"/>
      <c r="E22" s="21">
        <v>65000</v>
      </c>
      <c r="F22" s="14"/>
      <c r="G22" s="17"/>
      <c r="H22" s="22">
        <f t="shared" si="0"/>
        <v>65000</v>
      </c>
      <c r="I22" s="25"/>
    </row>
    <row r="23" customFormat="1" ht="63" customHeight="1" spans="1:9">
      <c r="A23" s="14" t="s">
        <v>32</v>
      </c>
      <c r="B23" s="15"/>
      <c r="C23" s="20"/>
      <c r="D23" s="17"/>
      <c r="E23" s="21">
        <v>28800</v>
      </c>
      <c r="F23" s="14"/>
      <c r="G23" s="17"/>
      <c r="H23" s="22">
        <f t="shared" si="0"/>
        <v>28800</v>
      </c>
      <c r="I23" s="25"/>
    </row>
    <row r="24" customFormat="1" ht="63" customHeight="1" spans="1:9">
      <c r="A24" s="14" t="s">
        <v>33</v>
      </c>
      <c r="B24" s="15"/>
      <c r="C24" s="20"/>
      <c r="D24" s="17"/>
      <c r="E24" s="21">
        <v>10000</v>
      </c>
      <c r="F24" s="14"/>
      <c r="G24" s="17"/>
      <c r="H24" s="22">
        <f t="shared" si="0"/>
        <v>10000</v>
      </c>
      <c r="I24" s="25"/>
    </row>
    <row r="25" customFormat="1" ht="63" customHeight="1" spans="1:9">
      <c r="A25" s="14" t="s">
        <v>34</v>
      </c>
      <c r="B25" s="15"/>
      <c r="C25" s="20"/>
      <c r="D25" s="17"/>
      <c r="E25" s="21">
        <v>10000</v>
      </c>
      <c r="F25" s="14"/>
      <c r="G25" s="17"/>
      <c r="H25" s="22">
        <f t="shared" si="0"/>
        <v>10000</v>
      </c>
      <c r="I25" s="25"/>
    </row>
    <row r="26" customFormat="1" ht="63" customHeight="1" spans="1:9">
      <c r="A26" s="14" t="s">
        <v>35</v>
      </c>
      <c r="B26" s="15"/>
      <c r="C26" s="20"/>
      <c r="D26" s="17"/>
      <c r="E26" s="21">
        <v>6000</v>
      </c>
      <c r="F26" s="14"/>
      <c r="G26" s="17">
        <v>2637.66</v>
      </c>
      <c r="H26" s="22">
        <f t="shared" si="0"/>
        <v>3362.34</v>
      </c>
      <c r="I26" s="25"/>
    </row>
    <row r="27" customFormat="1" ht="63" customHeight="1" spans="1:9">
      <c r="A27" s="14" t="s">
        <v>36</v>
      </c>
      <c r="B27" s="15"/>
      <c r="C27" s="20"/>
      <c r="D27" s="17"/>
      <c r="E27" s="21">
        <v>44800</v>
      </c>
      <c r="F27" s="14"/>
      <c r="G27" s="17"/>
      <c r="H27" s="22">
        <f t="shared" si="0"/>
        <v>44800</v>
      </c>
      <c r="I27" s="25"/>
    </row>
    <row r="28" customFormat="1" ht="63" customHeight="1" spans="1:9">
      <c r="A28" s="14" t="s">
        <v>37</v>
      </c>
      <c r="B28" s="15"/>
      <c r="C28" s="20"/>
      <c r="D28" s="17"/>
      <c r="E28" s="21">
        <v>10000</v>
      </c>
      <c r="F28" s="14"/>
      <c r="G28" s="17"/>
      <c r="H28" s="22">
        <f t="shared" si="0"/>
        <v>10000</v>
      </c>
      <c r="I28" s="25"/>
    </row>
    <row r="29" customFormat="1" ht="63" hidden="1" customHeight="1" spans="1:9">
      <c r="A29" s="14" t="s">
        <v>38</v>
      </c>
      <c r="B29" s="15"/>
      <c r="C29" s="20"/>
      <c r="D29" s="17"/>
      <c r="E29" s="21">
        <v>330</v>
      </c>
      <c r="F29" s="14"/>
      <c r="G29" s="17">
        <v>330</v>
      </c>
      <c r="H29" s="22">
        <f t="shared" si="0"/>
        <v>0</v>
      </c>
      <c r="I29" s="25"/>
    </row>
    <row r="30" customFormat="1" ht="63" hidden="1" customHeight="1" spans="1:9">
      <c r="A30" s="14" t="s">
        <v>39</v>
      </c>
      <c r="B30" s="15"/>
      <c r="C30" s="20"/>
      <c r="D30" s="17"/>
      <c r="E30" s="21">
        <v>1170</v>
      </c>
      <c r="F30" s="14"/>
      <c r="G30" s="17">
        <v>1170</v>
      </c>
      <c r="H30" s="22">
        <f t="shared" si="0"/>
        <v>0</v>
      </c>
      <c r="I30" s="25"/>
    </row>
    <row r="31" customFormat="1" ht="63" customHeight="1" spans="1:9">
      <c r="A31" s="14" t="s">
        <v>40</v>
      </c>
      <c r="B31" s="15"/>
      <c r="C31" s="20"/>
      <c r="D31" s="17"/>
      <c r="E31" s="21">
        <v>20</v>
      </c>
      <c r="F31" s="14"/>
      <c r="G31" s="17"/>
      <c r="H31" s="22">
        <f t="shared" si="0"/>
        <v>20</v>
      </c>
      <c r="I31" s="25"/>
    </row>
    <row r="32" customFormat="1" ht="63" customHeight="1" spans="1:9">
      <c r="A32" s="14" t="s">
        <v>41</v>
      </c>
      <c r="B32" s="15"/>
      <c r="C32" s="20"/>
      <c r="D32" s="17"/>
      <c r="E32" s="21">
        <v>33600</v>
      </c>
      <c r="F32" s="14"/>
      <c r="G32" s="17"/>
      <c r="H32" s="22">
        <f t="shared" si="0"/>
        <v>33600</v>
      </c>
      <c r="I32" s="25"/>
    </row>
    <row r="33" customFormat="1" ht="63" customHeight="1" spans="1:9">
      <c r="A33" s="14" t="s">
        <v>42</v>
      </c>
      <c r="B33" s="15"/>
      <c r="C33" s="20"/>
      <c r="D33" s="17"/>
      <c r="E33" s="21">
        <v>79200</v>
      </c>
      <c r="F33" s="14"/>
      <c r="G33" s="17"/>
      <c r="H33" s="22">
        <f t="shared" si="0"/>
        <v>79200</v>
      </c>
      <c r="I33" s="25"/>
    </row>
    <row r="34" customFormat="1" ht="63" customHeight="1" spans="1:9">
      <c r="A34" s="14" t="s">
        <v>43</v>
      </c>
      <c r="B34" s="15"/>
      <c r="C34" s="20"/>
      <c r="D34" s="17"/>
      <c r="E34" s="21">
        <v>4800</v>
      </c>
      <c r="F34" s="14"/>
      <c r="G34" s="17"/>
      <c r="H34" s="22">
        <f t="shared" si="0"/>
        <v>4800</v>
      </c>
      <c r="I34" s="25"/>
    </row>
    <row r="35" customFormat="1" ht="42" customHeight="1" spans="1:9">
      <c r="A35" s="24" t="s">
        <v>44</v>
      </c>
      <c r="B35" s="24"/>
      <c r="C35" s="24"/>
      <c r="D35" s="24"/>
      <c r="E35" s="24"/>
      <c r="F35" s="24"/>
      <c r="G35" s="24"/>
      <c r="H35" s="24"/>
      <c r="I35" s="24"/>
    </row>
    <row r="36" hidden="1"/>
    <row r="37" hidden="1"/>
    <row r="38" hidden="1"/>
  </sheetData>
  <autoFilter ref="A4:I38">
    <filterColumn colId="7">
      <filters>
        <filter val="4800.00"/>
        <filter val="44800.00"/>
        <filter val="537661.77"/>
        <filter val="5658"/>
        <filter val="33600.00"/>
        <filter val="35000.00"/>
        <filter val="79200.00"/>
        <filter val="3362.34"/>
        <filter val="68216.94"/>
        <filter val="村委会负责人：                                  财经负责人：                                  会计：                               村务公开监督（理财）小组："/>
        <filter val="65000.00"/>
        <filter val="28800.00"/>
        <filter val="75"/>
        <filter val="20.00"/>
        <filter val="20000"/>
        <filter val="10000.00"/>
        <filter val="20827.73"/>
      </filters>
    </filterColumn>
    <extLst/>
  </autoFilter>
  <mergeCells count="3">
    <mergeCell ref="A1:I1"/>
    <mergeCell ref="A2:I2"/>
    <mergeCell ref="A35:I35"/>
  </mergeCells>
  <pageMargins left="0.66875" right="0.156944444444444" top="0.393055555555556" bottom="0.472222222222222" header="0.393055555555556" footer="0.5"/>
  <pageSetup paperSize="9" scale="65" orientation="landscape" horizontalDpi="600"/>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李丽燕快醒醒</cp:lastModifiedBy>
  <dcterms:created xsi:type="dcterms:W3CDTF">2022-02-23T16:36:00Z</dcterms:created>
  <dcterms:modified xsi:type="dcterms:W3CDTF">2023-09-07T09:30:46Z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DE4A7CB4D04C4DBB90248F7410803EEC</vt:lpwstr>
  </property>
</Properties>
</file>