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Sheet1!$A$1:$H$52</definedName>
  </definedNames>
  <calcPr calcId="144525"/>
</workbook>
</file>

<file path=xl/sharedStrings.xml><?xml version="1.0" encoding="utf-8"?>
<sst xmlns="http://schemas.openxmlformats.org/spreadsheetml/2006/main" count="101" uniqueCount="75">
  <si>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</si>
  <si>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</si>
  <si>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</si>
  <si>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</si>
  <si>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</si>
  <si>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</si>
  <si>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</si>
  <si>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</si>
  <si>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</si>
  <si>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</si>
  <si>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</si>
  <si>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</si>
  <si>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</si>
  <si>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</si>
  <si>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</si>
  <si>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</si>
  <si>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</si>
  <si>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</si>
  <si>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</si>
  <si>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</si>
  <si>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</si>
  <si>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</si>
  <si>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</si>
  <si>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</si>
  <si>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</si>
  <si>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</si>
  <si>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</si>
  <si>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</si>
  <si>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</si>
  <si>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</si>
  <si>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</si>
  <si>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</si>
  <si>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</si>
  <si>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</si>
  <si>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</si>
  <si>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</si>
  <si>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</si>
  <si>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</si>
  <si>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</si>
  <si>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</si>
  <si>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</si>
  <si>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</si>
  <si>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</si>
  <si>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</si>
  <si>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</si>
  <si>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</si>
  <si>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</si>
  <si>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</si>
  <si>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</si>
  <si>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</si>
  <si>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</si>
  <si>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</si>
  <si>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何俊泳</t>
  </si>
  <si>
    <t>梁钢辉</t>
  </si>
  <si>
    <t>治安员</t>
  </si>
  <si>
    <t>梁润秋</t>
  </si>
  <si>
    <t>梁锦湛</t>
  </si>
  <si>
    <t>廖卫和</t>
  </si>
  <si>
    <t>黄沛荣</t>
  </si>
  <si>
    <t>麦子亮</t>
  </si>
  <si>
    <t>林桥胜</t>
  </si>
  <si>
    <t>黄炎荣</t>
  </si>
  <si>
    <t>黄丽颜</t>
  </si>
  <si>
    <t>清洁员</t>
  </si>
  <si>
    <t>黄金妹</t>
  </si>
  <si>
    <t>黄锡洪</t>
  </si>
  <si>
    <t>卫生监督员</t>
  </si>
  <si>
    <t>吴炳妹</t>
  </si>
  <si>
    <t>叶引娣</t>
  </si>
  <si>
    <t>环卫保洁员</t>
  </si>
  <si>
    <t>叶银英</t>
  </si>
  <si>
    <t>周彩兴</t>
  </si>
  <si>
    <t>冯桂好</t>
  </si>
  <si>
    <t>罗焕好</t>
  </si>
  <si>
    <t>村委会负责人：黄添福 财经负责人：吴镇辉 会计：陈镜元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</si>
</sst>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19" workbookViewId="0">
      <selection activeCell="M30" sqref="M30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45138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449</v>
      </c>
      <c r="G12" s="9">
        <f t="shared" si="0"/>
        <v>3451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449</v>
      </c>
      <c r="G13" s="9">
        <f t="shared" si="0"/>
        <v>3451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449</v>
      </c>
      <c r="G14" s="9">
        <f t="shared" si="0"/>
        <v>951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449</v>
      </c>
      <c r="G15" s="9">
        <f t="shared" si="0"/>
        <v>2551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397</v>
      </c>
      <c r="G16" s="9">
        <f>C16+D16-E16-F16</f>
        <v>2603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397</v>
      </c>
      <c r="G17" s="9">
        <f>C17+D17-E17-F17</f>
        <v>2603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397</v>
      </c>
      <c r="G18" s="9">
        <f>C18+D18-E18-F18</f>
        <v>2603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397</v>
      </c>
      <c r="G19" s="9">
        <f>C19+D19-E19-F19</f>
        <v>2603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397</v>
      </c>
      <c r="G20" s="9">
        <f>C20+D20-E20-F20</f>
        <v>2603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397</v>
      </c>
      <c r="G21" s="9">
        <f>C21+D21-E21-F21</f>
        <v>2603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397</v>
      </c>
      <c r="G22" s="9">
        <f>C22+D22-E22-F22</f>
        <v>2603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397</v>
      </c>
      <c r="G23" s="9">
        <f>C23+D23-E23-F23</f>
        <v>2603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397</v>
      </c>
      <c r="G24" s="9">
        <f>C24+D24-E24-F24</f>
        <v>2603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397</v>
      </c>
      <c r="G25" s="9">
        <f>C25+D25-E25-F25</f>
        <v>2603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397</v>
      </c>
      <c r="G26" s="9">
        <f>C26+D26-E26-F26</f>
        <v>2603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397</v>
      </c>
      <c r="G27" s="9">
        <f>C27+D27-E27-F27</f>
        <v>2603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397</v>
      </c>
      <c r="G28" s="9">
        <f>C28+D28-E28-F28</f>
        <v>2603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397</v>
      </c>
      <c r="G29" s="9">
        <f>C29+D29-E29-F29</f>
        <v>2603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397</v>
      </c>
      <c r="G30" s="9">
        <f>C30+D30-E30-F30</f>
        <v>2603</v>
      </c>
      <c r="H30" s="10"/>
    </row>
    <row r="31" customFormat="1" ht="20.1" customHeight="1" spans="1:8">
      <c r="A31" s="8" t="s">
        <v>52</v>
      </c>
      <c r="B31" s="8" t="s">
        <v>41</v>
      </c>
      <c r="C31" s="8">
        <v>3000</v>
      </c>
      <c r="D31" s="9"/>
      <c r="E31" s="9"/>
      <c r="F31" s="9">
        <v>397</v>
      </c>
      <c r="G31" s="9">
        <f>C31+D31-E31-F31</f>
        <v>2603</v>
      </c>
      <c r="H31" s="10"/>
    </row>
    <row r="32" customFormat="1" ht="20.1" customHeight="1" spans="1:8">
      <c r="A32" s="11" t="s">
        <v>53</v>
      </c>
      <c r="B32" s="8" t="s">
        <v>54</v>
      </c>
      <c r="C32" s="8">
        <v>3000</v>
      </c>
      <c r="D32" s="9"/>
      <c r="E32" s="9"/>
      <c r="F32" s="9">
        <v>397</v>
      </c>
      <c r="G32" s="9">
        <f>C32+D32-E32-F32</f>
        <v>2603</v>
      </c>
      <c r="H32" s="10"/>
    </row>
    <row r="33" customFormat="1" ht="20.1" customHeight="1" spans="1:8">
      <c r="A33" s="13" t="s">
        <v>55</v>
      </c>
      <c r="B33" s="14" t="s">
        <v>54</v>
      </c>
      <c r="C33" s="8">
        <v>3000</v>
      </c>
      <c r="D33" s="9"/>
      <c r="E33" s="9"/>
      <c r="F33" s="9">
        <v>397</v>
      </c>
      <c r="G33" s="9">
        <f>C33+D33-E33-F33</f>
        <v>2603</v>
      </c>
      <c r="H33" s="10"/>
    </row>
    <row r="34" customFormat="1" ht="20.1" customHeight="1" spans="1:8">
      <c r="A34" s="13" t="s">
        <v>56</v>
      </c>
      <c r="B34" s="14" t="s">
        <v>54</v>
      </c>
      <c r="C34" s="8">
        <v>3000</v>
      </c>
      <c r="D34" s="9"/>
      <c r="E34" s="9"/>
      <c r="F34" s="9">
        <v>397</v>
      </c>
      <c r="G34" s="9">
        <f>C34+D34-E34-F34</f>
        <v>2603</v>
      </c>
      <c r="H34" s="10"/>
    </row>
    <row r="35" customFormat="1" ht="20.1" customHeight="1" spans="1:8">
      <c r="A35" s="11" t="s">
        <v>57</v>
      </c>
      <c r="B35" s="14" t="s">
        <v>54</v>
      </c>
      <c r="C35" s="8">
        <v>3000</v>
      </c>
      <c r="D35" s="9"/>
      <c r="E35" s="9"/>
      <c r="F35" s="9">
        <v>397</v>
      </c>
      <c r="G35" s="9">
        <f>C35+D35-E35-F35</f>
        <v>2603</v>
      </c>
      <c r="H35" s="10"/>
    </row>
    <row r="36" customFormat="1" ht="20.1" customHeight="1" spans="1:8">
      <c r="A36" s="11" t="s">
        <v>58</v>
      </c>
      <c r="B36" s="14" t="s">
        <v>54</v>
      </c>
      <c r="C36" s="8">
        <v>3000</v>
      </c>
      <c r="D36" s="9"/>
      <c r="E36" s="9"/>
      <c r="F36" s="9">
        <v>397</v>
      </c>
      <c r="G36" s="9">
        <f>C36+D36-E36-F36</f>
        <v>2603</v>
      </c>
      <c r="H36" s="10"/>
    </row>
    <row r="37" customFormat="1" ht="24" customHeight="1" spans="1:8">
      <c r="A37" s="8" t="s">
        <v>59</v>
      </c>
      <c r="B37" s="14" t="s">
        <v>54</v>
      </c>
      <c r="C37" s="8">
        <v>3000</v>
      </c>
      <c r="D37" s="9"/>
      <c r="E37" s="9"/>
      <c r="F37" s="9">
        <v>397</v>
      </c>
      <c r="G37" s="9">
        <f>C37+D37-E37-F37</f>
        <v>2603</v>
      </c>
      <c r="H37" s="15"/>
    </row>
    <row r="38" customFormat="1" ht="22" customHeight="1" spans="1:8">
      <c r="A38" s="8" t="s">
        <v>60</v>
      </c>
      <c r="B38" s="14" t="s">
        <v>54</v>
      </c>
      <c r="C38" s="8">
        <v>3000</v>
      </c>
      <c r="D38" s="9"/>
      <c r="E38" s="9"/>
      <c r="F38" s="9">
        <v>397</v>
      </c>
      <c r="G38" s="9">
        <f>C38+D38-E38-F38</f>
        <v>2603</v>
      </c>
      <c r="H38" s="15"/>
    </row>
    <row r="39" customFormat="1" ht="22" customHeight="1" spans="1:8">
      <c r="A39" s="8" t="s">
        <v>61</v>
      </c>
      <c r="B39" s="14" t="s">
        <v>54</v>
      </c>
      <c r="C39" s="8">
        <v>3000</v>
      </c>
      <c r="D39" s="9"/>
      <c r="E39" s="9"/>
      <c r="F39" s="9">
        <v>397</v>
      </c>
      <c r="G39" s="9">
        <f>C39+D39-E39-F39</f>
        <v>2603</v>
      </c>
      <c r="H39" s="15"/>
    </row>
    <row r="40" customFormat="1" ht="20.1" customHeight="1" spans="1:8">
      <c r="A40" s="8" t="s">
        <v>62</v>
      </c>
      <c r="B40" s="8" t="s">
        <v>63</v>
      </c>
      <c r="C40" s="8">
        <v>1900</v>
      </c>
      <c r="D40" s="9"/>
      <c r="E40" s="9"/>
      <c r="F40" s="9">
        <v>391</v>
      </c>
      <c r="G40" s="9">
        <f>C40+D40-E40-F40</f>
        <v>1509</v>
      </c>
      <c r="H40" s="10"/>
    </row>
    <row r="41" customFormat="1" ht="20.1" customHeight="1" spans="1:8">
      <c r="A41" s="8" t="s">
        <v>64</v>
      </c>
      <c r="B41" s="8" t="s">
        <v>63</v>
      </c>
      <c r="C41" s="8">
        <v>1500</v>
      </c>
      <c r="D41" s="9"/>
      <c r="E41" s="9"/>
      <c r="F41" s="9"/>
      <c r="G41" s="9">
        <f>C41+D41-E41-F41</f>
        <v>1500</v>
      </c>
      <c r="H41" s="10"/>
    </row>
    <row r="42" customFormat="1" ht="20.1" customHeight="1" spans="1:8">
      <c r="A42" s="8" t="s">
        <v>65</v>
      </c>
      <c r="B42" s="8" t="s">
        <v>66</v>
      </c>
      <c r="C42" s="8">
        <v>3220</v>
      </c>
      <c r="D42" s="9"/>
      <c r="E42" s="9"/>
      <c r="F42" s="9"/>
      <c r="G42" s="9">
        <f t="shared" ref="G42:G48" si="1">C42+D42-E42-F42</f>
        <v>3220</v>
      </c>
      <c r="H42" s="10"/>
    </row>
    <row r="43" customFormat="1" ht="20.1" customHeight="1" spans="1:8">
      <c r="A43" s="8" t="s">
        <v>67</v>
      </c>
      <c r="B43" s="8" t="s">
        <v>66</v>
      </c>
      <c r="C43" s="8">
        <v>3120</v>
      </c>
      <c r="D43" s="9"/>
      <c r="E43" s="9"/>
      <c r="F43" s="9"/>
      <c r="G43" s="9">
        <f t="shared" si="1"/>
        <v>3120</v>
      </c>
      <c r="H43" s="10"/>
    </row>
    <row r="44" customFormat="1" ht="20.1" customHeight="1" spans="1:8">
      <c r="A44" s="8" t="s">
        <v>68</v>
      </c>
      <c r="B44" s="8" t="s">
        <v>69</v>
      </c>
      <c r="C44" s="8">
        <v>3120</v>
      </c>
      <c r="D44" s="9"/>
      <c r="E44" s="9"/>
      <c r="F44" s="9"/>
      <c r="G44" s="9">
        <f t="shared" si="1"/>
        <v>3120</v>
      </c>
      <c r="H44" s="10"/>
    </row>
    <row r="45" customFormat="1" ht="20.1" customHeight="1" spans="1:8">
      <c r="A45" s="8" t="s">
        <v>70</v>
      </c>
      <c r="B45" s="8" t="s">
        <v>69</v>
      </c>
      <c r="C45" s="8">
        <v>3120</v>
      </c>
      <c r="D45" s="9"/>
      <c r="E45" s="9"/>
      <c r="F45" s="9"/>
      <c r="G45" s="9">
        <f t="shared" si="1"/>
        <v>3120</v>
      </c>
      <c r="H45" s="10"/>
    </row>
    <row r="46" customFormat="1" ht="20.1" customHeight="1" spans="1:8">
      <c r="A46" s="8" t="s">
        <v>71</v>
      </c>
      <c r="B46" s="8" t="s">
        <v>69</v>
      </c>
      <c r="C46" s="8">
        <v>3120</v>
      </c>
      <c r="D46" s="9"/>
      <c r="E46" s="9"/>
      <c r="F46" s="9"/>
      <c r="G46" s="9">
        <f t="shared" si="1"/>
        <v>3120</v>
      </c>
      <c r="H46" s="10"/>
    </row>
    <row r="47" customFormat="1" ht="20.1" customHeight="1" spans="1:8">
      <c r="A47" s="16" t="s">
        <v>72</v>
      </c>
      <c r="B47" s="8" t="s">
        <v>69</v>
      </c>
      <c r="C47" s="8">
        <v>3120</v>
      </c>
      <c r="D47" s="9"/>
      <c r="E47" s="9"/>
      <c r="F47" s="9"/>
      <c r="G47" s="9">
        <f t="shared" si="1"/>
        <v>3120</v>
      </c>
      <c r="H47" s="10"/>
    </row>
    <row r="48" customFormat="1" ht="20.1" customHeight="1" spans="1:8">
      <c r="A48" s="16" t="s">
        <v>73</v>
      </c>
      <c r="B48" s="8" t="s">
        <v>69</v>
      </c>
      <c r="C48" s="8">
        <v>3120</v>
      </c>
      <c r="D48" s="9"/>
      <c r="E48" s="9"/>
      <c r="F48" s="9"/>
      <c r="G48" s="9">
        <f t="shared" si="1"/>
        <v>3120</v>
      </c>
      <c r="H48" s="10"/>
    </row>
    <row r="49" customFormat="1" ht="20.1" customHeight="1" spans="1:8">
      <c r="A49" s="16" t="s">
        <v>9</v>
      </c>
      <c r="B49" s="14"/>
      <c r="C49" s="8">
        <f>SUM(C5:C48)</f>
        <v>153740</v>
      </c>
      <c r="D49" s="9">
        <f>SUM(D5:D41)</f>
        <v>1400</v>
      </c>
      <c r="E49" s="9">
        <f>SUM(E5:E41)</f>
        <v>3100</v>
      </c>
      <c r="F49" s="9">
        <f>SUM(F5:F41)</f>
        <v>16364</v>
      </c>
      <c r="G49" s="9">
        <f>SUM(G5:G48)</f>
        <v>135676</v>
      </c>
      <c r="H49" s="10"/>
    </row>
    <row r="50" customFormat="1" ht="20.1" customHeight="1" spans="1:7">
      <c r="A50" s="17"/>
      <c r="B50" s="17"/>
      <c r="C50" s="18"/>
      <c r="F50" s="19"/>
      <c r="G50" s="19"/>
    </row>
    <row r="51" customFormat="1" ht="20.1" customHeight="1" spans="1:8">
      <c r="A51" s="17"/>
      <c r="B51" s="17"/>
      <c r="C51" s="18"/>
      <c r="F51" s="19"/>
      <c r="G51" s="19"/>
      <c r="H51" s="20"/>
    </row>
    <row r="52" customFormat="1" ht="32.1" customHeight="1" spans="1:8">
      <c r="A52" s="21" t="s">
        <v>74</v>
      </c>
      <c r="B52" s="22"/>
      <c r="C52" s="22"/>
      <c r="D52" s="22"/>
      <c r="E52" s="22"/>
      <c r="F52" s="22"/>
      <c r="G52" s="22"/>
      <c r="H52" s="22"/>
    </row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  <row r="62" ht="32.1" customHeight="1"/>
    <row r="63" ht="32.1" customHeight="1"/>
    <row r="64" ht="32.1" customHeight="1"/>
    <row r="65" ht="32.1" customHeight="1"/>
  </sheetData>
  <mergeCells count="5">
    <mergeCell ref="A1:H1"/>
    <mergeCell ref="D2:E2"/>
    <mergeCell ref="A3:G3"/>
    <mergeCell ref="A49:B49"/>
    <mergeCell ref="A52:H52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2023-08-09T08:14:51Z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B3A2F2FF50784624A7F0FE815F530018</vt:lpwstr>
  </property>
</Properties>
</file>