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<sst xmlns="http://schemas.openxmlformats.org/spreadsheetml/2006/main" count="41">
  <si>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</si>
  <si>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</si>
  <si>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</si>
  <si>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</si>
  <si>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</si>
  <si>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</si>
  <si>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</si>
  <si>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</si>
  <si>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</si>
  <si>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</si>
  <si>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</si>
  <si>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</si>
  <si>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>美丽家庭建设季度考评资金</t>
  </si>
  <si>
    <t>支购纸巾、洗洁精、洗衣液款</t>
  </si>
  <si>
    <t>中山市横栏镇城管住建和农业农村局2020年高标准农田建设市级配套资金——横栏镇横西村高标农田道路维修费用     </t>
  </si>
  <si>
    <t>[05.09]支村委支郭忠明横西村高标农田道路维护工程款</t>
  </si>
  <si>
    <t>中国共产党中山市横栏镇委员会组织人事办公室下拨2022年党组织组织生活经费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</si>
  <si>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</si>
  <si>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</si>
  <si>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</si>
  <si>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</si>
  <si>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</si>
  <si>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 60岁及以上老人疫苗接种发动经费  </t>
  </si>
  <si>
    <t>60岁及以上老人</t>
  </si>
  <si>
    <t>2021年村（社区）协助征收个人物业租赁税征管工作奖励款</t>
  </si>
  <si>
    <t>广东省社会保险清算代付户2022年稳岗返还款</t>
  </si>
  <si>
    <t>农村人居环境整治（干净整洁村补助资金）</t>
  </si>
  <si>
    <t>支村委支纵四线桥边小公园整治用土石方泥土款</t>
  </si>
  <si>
    <t>2022年计划生育手术术后并发症中秋慰问经费（横西村杨秋萍）</t>
  </si>
  <si>
    <t>杨秋萍</t>
  </si>
  <si>
    <t>支村委支杨秋萍2022年计划生育手术术后并发症中秋慰问金</t>
  </si>
  <si>
    <t>中心计生术后并发症对象个案治疗费用（横西村杨秋萍）  </t>
  </si>
  <si>
    <t>支村委支杨秋萍2022年计划生育手术术后并发症对象个案治疗费用 </t>
  </si>
  <si>
    <t>2022年12月孕筛村级宣传发动经费</t>
  </si>
  <si>
    <t>支村委支吴国权郭焕儿2022年12月免费孕前优生筛查宣传发动经费</t>
  </si>
  <si>
    <t>2022年10-12月婚前医学检查各村宣传发动及随访经费</t>
  </si>
  <si>
    <t>支村委支吴国权郭焕儿2022年10-12月婚前医学检查宣传发动及随访经费</t>
  </si>
  <si>
    <t>2022年7月至2022年12月村级妇幼工作绩效款</t>
  </si>
  <si>
    <t>支村委支吴国权郭焕儿2022年7-12月村级妇幼和健康管理工作绩效经费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</si>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</sst>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0" fillId="0" borderId="0" xfId="0">
      <alignment vertical="center"/>
    </xf>
    <xf numFmtId="0" fontId="3" fillId="0" borderId="3" xfId="0" applyFont="1" applyBorder="1">
      <alignment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tabSelected="1" workbookViewId="0">
      <pane ySplit="4" topLeftCell="A5" activePane="bottomLeft" state="frozen"/>
      <selection/>
      <selection pane="bottomLeft" activeCell="E16" sqref="E16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45077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/>
      <c r="F5" s="17">
        <v>5000</v>
      </c>
      <c r="G5" s="18">
        <f>D5-F5</f>
        <v>0</v>
      </c>
      <c r="H5" s="19"/>
    </row>
    <row r="6" ht="33" customHeight="1" spans="1:8">
      <c r="A6" s="13" t="s">
        <v>12</v>
      </c>
      <c r="B6" s="14"/>
      <c r="C6" s="20" t="s">
        <v>13</v>
      </c>
      <c r="D6" s="16">
        <v>550.8</v>
      </c>
      <c r="E6" s="17">
        <v>550.8</v>
      </c>
      <c r="F6" s="17">
        <v>550.8</v>
      </c>
      <c r="G6" s="18">
        <f t="shared" ref="G6:G21" si="0">D6-F6</f>
        <v>0</v>
      </c>
      <c r="H6" s="19"/>
    </row>
    <row r="7" ht="44.25" customHeight="1" spans="1:8">
      <c r="A7" s="13" t="s">
        <v>14</v>
      </c>
      <c r="B7" s="14"/>
      <c r="C7" s="21"/>
      <c r="D7" s="17">
        <v>99771.45</v>
      </c>
      <c r="E7" s="17">
        <v>72500</v>
      </c>
      <c r="F7" s="17">
        <v>72500</v>
      </c>
      <c r="G7" s="18">
        <f t="shared" si="0"/>
        <v>27271.45</v>
      </c>
      <c r="H7" s="22" t="s">
        <v>15</v>
      </c>
    </row>
    <row r="8" ht="44.25" customHeight="1" spans="1:8">
      <c r="A8" s="13" t="s">
        <v>16</v>
      </c>
      <c r="B8" s="21"/>
      <c r="C8" s="21"/>
      <c r="D8" s="17">
        <v>6000</v>
      </c>
      <c r="E8" s="17"/>
      <c r="F8" s="17">
        <v>6000</v>
      </c>
      <c r="G8" s="18">
        <f t="shared" si="0"/>
        <v>0</v>
      </c>
      <c r="H8" s="19"/>
    </row>
    <row r="9" ht="44.25" customHeight="1" spans="1:8">
      <c r="A9" s="23" t="s">
        <v>17</v>
      </c>
      <c r="B9" s="24" t="s">
        <v>18</v>
      </c>
      <c r="C9" s="24"/>
      <c r="D9" s="25">
        <v>550</v>
      </c>
      <c r="E9" s="25"/>
      <c r="F9" s="25">
        <v>550</v>
      </c>
      <c r="G9" s="18">
        <f t="shared" si="0"/>
        <v>0</v>
      </c>
      <c r="H9" s="26"/>
    </row>
    <row r="10" ht="44.25" customHeight="1" spans="1:8">
      <c r="A10" s="23" t="s">
        <v>19</v>
      </c>
      <c r="B10" s="24" t="s">
        <v>18</v>
      </c>
      <c r="C10" s="24"/>
      <c r="D10" s="25">
        <v>900</v>
      </c>
      <c r="E10" s="25"/>
      <c r="F10" s="25">
        <v>900</v>
      </c>
      <c r="G10" s="18">
        <f t="shared" si="0"/>
        <v>0</v>
      </c>
      <c r="H10" s="26"/>
    </row>
    <row r="11" ht="44.25" customHeight="1" spans="1:8">
      <c r="A11" s="23" t="s">
        <v>20</v>
      </c>
      <c r="B11" s="24"/>
      <c r="C11" s="24"/>
      <c r="D11" s="25">
        <v>8000</v>
      </c>
      <c r="E11" s="25"/>
      <c r="F11" s="25">
        <v>8000</v>
      </c>
      <c r="G11" s="18">
        <f t="shared" si="0"/>
        <v>0</v>
      </c>
      <c r="H11" s="26"/>
    </row>
    <row r="12" ht="44.25" customHeight="1" spans="1:8">
      <c r="A12" s="23" t="s">
        <v>21</v>
      </c>
      <c r="B12" s="24"/>
      <c r="C12" s="24"/>
      <c r="D12" s="25">
        <v>20000</v>
      </c>
      <c r="E12" s="25"/>
      <c r="F12" s="25"/>
      <c r="G12" s="18">
        <f t="shared" si="0"/>
        <v>20000</v>
      </c>
      <c r="H12" s="26"/>
    </row>
    <row r="13" ht="44.25" customHeight="1" spans="1:8">
      <c r="A13" s="27" t="s">
        <v>22</v>
      </c>
      <c r="B13" s="24" t="s">
        <v>23</v>
      </c>
      <c r="C13" s="24"/>
      <c r="D13" s="25">
        <v>5980</v>
      </c>
      <c r="E13" s="25"/>
      <c r="F13" s="25">
        <v>5980</v>
      </c>
      <c r="G13" s="18">
        <f t="shared" si="0"/>
        <v>0</v>
      </c>
      <c r="H13" s="26"/>
    </row>
    <row r="14" ht="44.25" customHeight="1" spans="1:8">
      <c r="A14" s="28" t="s">
        <v>24</v>
      </c>
      <c r="B14" s="24"/>
      <c r="C14" s="24"/>
      <c r="D14" s="25">
        <v>74325.85</v>
      </c>
      <c r="E14" s="25"/>
      <c r="F14" s="25"/>
      <c r="G14" s="18">
        <f>D14-F14</f>
        <v>74325.85</v>
      </c>
      <c r="H14" s="26"/>
    </row>
    <row r="15" ht="44.25" customHeight="1" spans="1:8">
      <c r="A15" s="27" t="s">
        <v>25</v>
      </c>
      <c r="B15" s="24"/>
      <c r="C15" s="24"/>
      <c r="D15" s="25">
        <v>6671.57</v>
      </c>
      <c r="E15" s="29"/>
      <c r="F15" s="25"/>
      <c r="G15" s="18">
        <f>D15-F15</f>
        <v>6671.57</v>
      </c>
      <c r="H15" s="26"/>
    </row>
    <row r="16" ht="44.25" customHeight="1" spans="1:8">
      <c r="A16" s="20" t="s">
        <v>26</v>
      </c>
      <c r="B16" s="24"/>
      <c r="C16" s="22" t="s">
        <v>27</v>
      </c>
      <c r="D16" s="25">
        <v>119400</v>
      </c>
      <c r="E16" s="25">
        <v>1800</v>
      </c>
      <c r="F16" s="25">
        <f>4384+1800</f>
        <v>6184</v>
      </c>
      <c r="G16" s="18">
        <f>D16-F16</f>
        <v>113216</v>
      </c>
      <c r="H16" s="24"/>
    </row>
    <row r="17" ht="44.25" customHeight="1" spans="1:8">
      <c r="A17" s="28" t="s">
        <v>28</v>
      </c>
      <c r="B17" s="24" t="s">
        <v>29</v>
      </c>
      <c r="C17" s="22" t="s">
        <v>30</v>
      </c>
      <c r="D17" s="25">
        <v>300</v>
      </c>
      <c r="E17" s="25">
        <v>300</v>
      </c>
      <c r="F17" s="25">
        <v>300</v>
      </c>
      <c r="G17" s="18">
        <f>D17-F17</f>
        <v>0</v>
      </c>
      <c r="H17" s="26"/>
    </row>
    <row r="18" ht="44.25" customHeight="1" spans="1:8">
      <c r="A18" s="28" t="s">
        <v>31</v>
      </c>
      <c r="B18" s="24" t="s">
        <v>29</v>
      </c>
      <c r="C18" s="22" t="s">
        <v>32</v>
      </c>
      <c r="D18" s="25">
        <v>234.1</v>
      </c>
      <c r="E18" s="25">
        <v>234.1</v>
      </c>
      <c r="F18" s="25">
        <v>234.1</v>
      </c>
      <c r="G18" s="18">
        <f>D18-F18</f>
        <v>0</v>
      </c>
      <c r="H18" s="26"/>
    </row>
    <row r="19" ht="44.25" customHeight="1" spans="1:8">
      <c r="A19" s="27" t="s">
        <v>33</v>
      </c>
      <c r="B19" s="24"/>
      <c r="C19" s="22" t="s">
        <v>34</v>
      </c>
      <c r="D19" s="25">
        <v>45</v>
      </c>
      <c r="E19" s="25">
        <v>45</v>
      </c>
      <c r="F19" s="25">
        <v>45</v>
      </c>
      <c r="G19" s="18">
        <f>D19-F19</f>
        <v>0</v>
      </c>
      <c r="H19" s="26"/>
    </row>
    <row r="20" ht="44.25" customHeight="1" spans="1:8">
      <c r="A20" s="27" t="s">
        <v>35</v>
      </c>
      <c r="B20" s="24"/>
      <c r="C20" s="22" t="s">
        <v>36</v>
      </c>
      <c r="D20" s="25">
        <v>330</v>
      </c>
      <c r="E20" s="25">
        <v>330</v>
      </c>
      <c r="F20" s="25">
        <v>330</v>
      </c>
      <c r="G20" s="18">
        <f>D20-F20</f>
        <v>0</v>
      </c>
      <c r="H20" s="26"/>
    </row>
    <row r="21" ht="44.25" customHeight="1" spans="1:8">
      <c r="A21" s="27" t="s">
        <v>37</v>
      </c>
      <c r="B21" s="24"/>
      <c r="C21" s="22" t="s">
        <v>38</v>
      </c>
      <c r="D21" s="25">
        <v>11080</v>
      </c>
      <c r="E21" s="25">
        <v>11080</v>
      </c>
      <c r="F21" s="25">
        <v>11080</v>
      </c>
      <c r="G21" s="18">
        <f>D21-F21</f>
        <v>0</v>
      </c>
      <c r="H21" s="26"/>
    </row>
    <row r="22" ht="39" customHeight="1" spans="1:8">
      <c r="A22" s="30" t="s">
        <v>39</v>
      </c>
      <c r="B22" s="31"/>
      <c r="C22" s="30"/>
      <c r="D22" s="32">
        <f>SUM(D5:D15)</f>
        <v>227749.67</v>
      </c>
      <c r="E22" s="32">
        <f>SUM(E5:E15)</f>
        <v>73050.8</v>
      </c>
      <c r="F22" s="32">
        <f>SUM(F5:F15)</f>
        <v>99480.8</v>
      </c>
      <c r="G22" s="32">
        <f>SUM(G5:G18)</f>
        <v>241484.87</v>
      </c>
      <c r="H22" s="26"/>
    </row>
    <row r="23" s="1" customFormat="1" ht="39.95" customHeight="1" spans="1:8">
      <c r="A23" s="33" t="s">
        <v>40</v>
      </c>
      <c r="B23" s="33"/>
      <c r="C23" s="33"/>
      <c r="D23" s="34"/>
      <c r="E23" s="34"/>
      <c r="F23" s="34"/>
      <c r="G23" s="34"/>
      <c r="H23" s="33"/>
    </row>
  </sheetData>
  <mergeCells count="4">
    <mergeCell ref="A1:H1"/>
    <mergeCell ref="A2:H2"/>
    <mergeCell ref="A3:C3"/>
    <mergeCell ref="A23:H23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2023-06-07T01:43:09Z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