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<sst xmlns="http://schemas.openxmlformats.org/spreadsheetml/2006/main" count="26" uniqueCount="26">
  <si>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</si>
  <si>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</si>
  <si>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</si>
  <si>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</si>
  <si>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</si>
  <si>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</si>
  <si>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</si>
  <si>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</si>
  <si>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</si>
  <si>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</si>
  <si>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</si>
  <si>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</si>
  <si>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</si>
  <si>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</si>
  <si>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</si>
  <si>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</si>
  <si>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</si>
  <si>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</si>
  <si>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</si>
  <si>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</si>
  <si>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</si>
  <si>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</si>
  <si>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</si>
  <si>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</si>
  <si>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 xml:space="preserve">   南粤家政基层服务示范站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</si>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</sst>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view="pageBreakPreview" zoomScaleNormal="100" workbookViewId="0">
      <selection activeCell="E14" sqref="E14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21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45016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3">
        <v>0</v>
      </c>
      <c r="E6" s="18">
        <v>900</v>
      </c>
      <c r="F6" s="14">
        <f>D6-G6</f>
        <v>4839.64</v>
      </c>
      <c r="G6" s="19">
        <v>-4839.64</v>
      </c>
      <c r="H6" s="20"/>
    </row>
    <row r="7" customFormat="1" ht="26" customHeight="1" spans="1:8">
      <c r="A7" s="10" t="s">
        <v>13</v>
      </c>
      <c r="B7" s="16"/>
      <c r="C7" s="17"/>
      <c r="D7" s="13">
        <v>11000</v>
      </c>
      <c r="E7" s="19">
        <v>489.98</v>
      </c>
      <c r="F7" s="14">
        <f t="shared" ref="F7:F18" si="0">D7-G7</f>
        <v>3659.98</v>
      </c>
      <c r="G7" s="19">
        <v>7340.02</v>
      </c>
      <c r="H7" s="20"/>
    </row>
    <row r="8" customFormat="1" ht="26" customHeight="1" spans="1:8">
      <c r="A8" s="10" t="s">
        <v>14</v>
      </c>
      <c r="B8" s="11"/>
      <c r="C8" s="12"/>
      <c r="D8" s="13">
        <f>17161.35+41285.92</f>
        <v>58447.27</v>
      </c>
      <c r="E8" s="13"/>
      <c r="F8" s="14">
        <f t="shared" si="0"/>
        <v>10159</v>
      </c>
      <c r="G8" s="19">
        <v>48288.27</v>
      </c>
      <c r="H8" s="20"/>
    </row>
    <row r="9" customFormat="1" ht="26" customHeight="1" spans="1:8">
      <c r="A9" s="10" t="s">
        <v>15</v>
      </c>
      <c r="B9" s="11"/>
      <c r="C9" s="12"/>
      <c r="D9" s="13">
        <v>125993.84</v>
      </c>
      <c r="E9" s="13">
        <v>0</v>
      </c>
      <c r="F9" s="14">
        <f t="shared" si="0"/>
        <v>71433</v>
      </c>
      <c r="G9" s="13">
        <v>54560.84</v>
      </c>
      <c r="H9" s="20"/>
    </row>
    <row r="10" customFormat="1" ht="26" customHeight="1" spans="1:8">
      <c r="A10" s="10" t="s">
        <v>16</v>
      </c>
      <c r="B10" s="11"/>
      <c r="C10" s="12"/>
      <c r="D10" s="13">
        <v>9000</v>
      </c>
      <c r="E10" s="13"/>
      <c r="F10" s="14">
        <f t="shared" si="0"/>
        <v>0</v>
      </c>
      <c r="G10" s="13">
        <v>9000</v>
      </c>
      <c r="H10" s="20"/>
    </row>
    <row r="11" customFormat="1" ht="26" customHeight="1" spans="1:8">
      <c r="A11" s="10" t="s">
        <v>17</v>
      </c>
      <c r="B11" s="11"/>
      <c r="C11" s="12"/>
      <c r="D11" s="13">
        <v>0</v>
      </c>
      <c r="E11" s="13">
        <v>0</v>
      </c>
      <c r="F11" s="14">
        <f t="shared" si="0"/>
        <v>0</v>
      </c>
      <c r="G11" s="13">
        <v>0</v>
      </c>
      <c r="H11" s="20"/>
    </row>
    <row r="12" customFormat="1" ht="26" customHeight="1" spans="1:8">
      <c r="A12" s="10" t="s">
        <v>18</v>
      </c>
      <c r="B12" s="21"/>
      <c r="C12" s="12"/>
      <c r="D12" s="13">
        <v>3695000</v>
      </c>
      <c r="E12" s="13">
        <v>0</v>
      </c>
      <c r="F12" s="14">
        <f t="shared" si="0"/>
        <v>0</v>
      </c>
      <c r="G12" s="13">
        <v>3695000</v>
      </c>
      <c r="H12" s="20"/>
    </row>
    <row r="13" customFormat="1" ht="26" customHeight="1" spans="1:8">
      <c r="A13" s="10" t="s">
        <v>19</v>
      </c>
      <c r="B13" s="21"/>
      <c r="C13" s="12"/>
      <c r="D13" s="13">
        <v>6578330.85</v>
      </c>
      <c r="E13" s="13">
        <v>0</v>
      </c>
      <c r="F13" s="14">
        <f t="shared" si="0"/>
        <v>0</v>
      </c>
      <c r="G13" s="13">
        <v>6578330.85</v>
      </c>
      <c r="H13" s="20"/>
    </row>
    <row r="14" customFormat="1" ht="26" customHeight="1" spans="1:8">
      <c r="A14" s="10" t="s">
        <v>20</v>
      </c>
      <c r="B14" s="21"/>
      <c r="C14" s="12"/>
      <c r="D14" s="13">
        <v>500000</v>
      </c>
      <c r="E14" s="13">
        <v>20000</v>
      </c>
      <c r="F14" s="14">
        <f t="shared" si="0"/>
        <v>20516</v>
      </c>
      <c r="G14" s="19">
        <v>479484</v>
      </c>
      <c r="H14" s="20"/>
    </row>
    <row r="15" customFormat="1" ht="26" customHeight="1" spans="1:8">
      <c r="A15" s="10" t="s">
        <v>21</v>
      </c>
      <c r="B15" s="21"/>
      <c r="C15" s="12"/>
      <c r="D15" s="13">
        <v>300</v>
      </c>
      <c r="E15" s="13">
        <v>300</v>
      </c>
      <c r="F15" s="14">
        <f t="shared" si="0"/>
        <v>300</v>
      </c>
      <c r="G15" s="13">
        <v>0</v>
      </c>
      <c r="H15" s="22"/>
    </row>
    <row r="16" customFormat="1" ht="26" customHeight="1" spans="1:8">
      <c r="A16" s="10" t="s">
        <v>22</v>
      </c>
      <c r="B16" s="21"/>
      <c r="C16" s="12"/>
      <c r="D16" s="13">
        <v>8000</v>
      </c>
      <c r="E16" s="13">
        <v>8000</v>
      </c>
      <c r="F16" s="14">
        <f t="shared" si="0"/>
        <v>8000</v>
      </c>
      <c r="G16" s="13">
        <v>0</v>
      </c>
      <c r="H16" s="20"/>
    </row>
    <row r="17" customFormat="1" ht="26" customHeight="1" spans="1:8">
      <c r="A17" s="10" t="s">
        <v>23</v>
      </c>
      <c r="B17" s="21"/>
      <c r="C17" s="12"/>
      <c r="D17" s="13">
        <v>6120</v>
      </c>
      <c r="E17" s="13">
        <v>0</v>
      </c>
      <c r="F17" s="14">
        <f t="shared" si="0"/>
        <v>6120</v>
      </c>
      <c r="G17" s="13">
        <v>0</v>
      </c>
      <c r="H17" s="20"/>
    </row>
    <row r="18" customFormat="1" ht="26" customHeight="1" spans="1:8">
      <c r="A18" s="10" t="s">
        <v>24</v>
      </c>
      <c r="B18" s="21"/>
      <c r="C18" s="12"/>
      <c r="D18" s="13">
        <v>50000</v>
      </c>
      <c r="E18" s="13">
        <v>0</v>
      </c>
      <c r="F18" s="14">
        <f t="shared" si="0"/>
        <v>0</v>
      </c>
      <c r="G18" s="13">
        <v>50000</v>
      </c>
      <c r="H18" s="20"/>
    </row>
    <row r="19" s="1" customFormat="1" ht="42.75" customHeight="1" spans="1:8">
      <c r="A19" s="23" t="s">
        <v>25</v>
      </c>
      <c r="B19" s="23"/>
      <c r="C19" s="23"/>
      <c r="D19" s="23"/>
      <c r="E19" s="23"/>
      <c r="F19" s="23"/>
      <c r="G19" s="23"/>
      <c r="H19" s="23"/>
    </row>
  </sheetData>
  <mergeCells count="4">
    <mergeCell ref="A1:H1"/>
    <mergeCell ref="D2:E2"/>
    <mergeCell ref="G3:H3"/>
    <mergeCell ref="A19:H19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2023-04-10T07:07:49Z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