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<sst xmlns="http://schemas.openxmlformats.org/spreadsheetml/2006/main" count="84" uniqueCount="63">
  <si>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</si>
  <si>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</si>
  <si>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</si>
  <si>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</si>
  <si>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</si>
  <si>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</si>
  <si>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</si>
  <si>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</si>
  <si>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</si>
  <si>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</si>
  <si>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</si>
  <si>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</si>
  <si>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</si>
  <si>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</si>
  <si>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</si>
  <si>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</si>
  <si>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</si>
  <si>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</si>
  <si>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</si>
  <si>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</si>
  <si>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</si>
  <si>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</si>
  <si>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</si>
  <si>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</si>
  <si>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</si>
  <si>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</si>
  <si>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</si>
  <si>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</si>
  <si>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</si>
  <si>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</si>
  <si>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</si>
  <si>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黄晓婷</t>
  </si>
  <si>
    <t>梁银萍</t>
  </si>
  <si>
    <t>计生专干</t>
  </si>
  <si>
    <t>陈玉君</t>
  </si>
  <si>
    <t>陈银芬</t>
  </si>
  <si>
    <t>报账员</t>
  </si>
  <si>
    <t>郭有妹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</si>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</sst>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_ * #,##0.00_ ;_ * \-#,##0.00_ ;_ * &quot;-&quot;_ ;_ @_ "/>
    <numFmt numFmtId="178" formatCode="0.00_ "/>
    <numFmt numFmtId="179" formatCode="#,##0_);[Red]\(#,##0\)"/>
    <numFmt numFmtId="180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2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8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7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80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J39" sqref="J39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44985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400.76</v>
      </c>
      <c r="G12" s="15">
        <f t="shared" si="0"/>
        <v>4344.24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400.76</v>
      </c>
      <c r="G13" s="15">
        <f t="shared" si="0"/>
        <v>4024.24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400.76</v>
      </c>
      <c r="G14" s="15">
        <f t="shared" si="0"/>
        <v>4034.24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2350</v>
      </c>
      <c r="D15" s="18"/>
      <c r="E15" s="11">
        <v>95</v>
      </c>
      <c r="F15" s="14">
        <v>400.76</v>
      </c>
      <c r="G15" s="15">
        <f t="shared" si="0"/>
        <v>1854.24</v>
      </c>
      <c r="H15" s="21" t="s">
        <v>28</v>
      </c>
    </row>
    <row r="16" s="1" customFormat="1" ht="26" customHeight="1" spans="1:8">
      <c r="A16" s="20" t="s">
        <v>29</v>
      </c>
      <c r="B16" s="10" t="s">
        <v>27</v>
      </c>
      <c r="C16" s="11">
        <v>3420</v>
      </c>
      <c r="D16" s="18"/>
      <c r="E16" s="11">
        <v>95</v>
      </c>
      <c r="F16" s="14">
        <v>400.76</v>
      </c>
      <c r="G16" s="15">
        <f t="shared" si="0"/>
        <v>2924.24</v>
      </c>
      <c r="H16" s="19"/>
    </row>
    <row r="17" s="1" customFormat="1" ht="26" customHeight="1" spans="1:8">
      <c r="A17" s="22" t="s">
        <v>30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19"/>
    </row>
    <row r="18" s="1" customFormat="1" ht="26" customHeight="1" spans="1:8">
      <c r="A18" s="22" t="s">
        <v>31</v>
      </c>
      <c r="B18" s="10" t="s">
        <v>27</v>
      </c>
      <c r="C18" s="11">
        <v>3400</v>
      </c>
      <c r="D18" s="23"/>
      <c r="E18" s="11">
        <v>95</v>
      </c>
      <c r="F18" s="14">
        <v>400.76</v>
      </c>
      <c r="G18" s="15">
        <f t="shared" si="0"/>
        <v>2904.24</v>
      </c>
      <c r="H18" s="19"/>
    </row>
    <row r="19" s="1" customFormat="1" ht="26" customHeight="1" spans="1:8">
      <c r="A19" s="17" t="s">
        <v>32</v>
      </c>
      <c r="B19" s="10" t="s">
        <v>33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19"/>
    </row>
    <row r="20" s="1" customFormat="1" ht="26" customHeight="1" spans="1:8">
      <c r="A20" s="17" t="s">
        <v>34</v>
      </c>
      <c r="B20" s="10" t="s">
        <v>33</v>
      </c>
      <c r="C20" s="11">
        <v>4550</v>
      </c>
      <c r="D20" s="18"/>
      <c r="E20" s="11">
        <v>95</v>
      </c>
      <c r="F20" s="14">
        <v>400.76</v>
      </c>
      <c r="G20" s="15">
        <f t="shared" si="0"/>
        <v>4054.24</v>
      </c>
      <c r="H20" s="19"/>
    </row>
    <row r="21" s="1" customFormat="1" ht="26" customHeight="1" spans="1:8">
      <c r="A21" s="17" t="s">
        <v>35</v>
      </c>
      <c r="B21" s="10" t="s">
        <v>36</v>
      </c>
      <c r="C21" s="11">
        <v>4870</v>
      </c>
      <c r="D21" s="18"/>
      <c r="E21" s="11">
        <v>95</v>
      </c>
      <c r="F21" s="14">
        <v>400.76</v>
      </c>
      <c r="G21" s="15">
        <f t="shared" si="0"/>
        <v>4374.24</v>
      </c>
      <c r="H21" s="19"/>
    </row>
    <row r="22" s="1" customFormat="1" ht="26" customHeight="1" spans="1:8">
      <c r="A22" s="20" t="s">
        <v>37</v>
      </c>
      <c r="B22" s="10" t="s">
        <v>36</v>
      </c>
      <c r="C22" s="11">
        <v>4850</v>
      </c>
      <c r="D22" s="18"/>
      <c r="E22" s="11">
        <v>95</v>
      </c>
      <c r="F22" s="14">
        <v>400.76</v>
      </c>
      <c r="G22" s="15">
        <f t="shared" ref="G22:G39" si="1">C22+D22-E22-F22</f>
        <v>4354.24</v>
      </c>
      <c r="H22" s="24"/>
    </row>
    <row r="23" s="1" customFormat="1" ht="26" customHeight="1" spans="1:8">
      <c r="A23" s="20" t="s">
        <v>38</v>
      </c>
      <c r="B23" s="10" t="s">
        <v>39</v>
      </c>
      <c r="C23" s="11">
        <v>3420</v>
      </c>
      <c r="D23" s="18"/>
      <c r="E23" s="11">
        <v>95</v>
      </c>
      <c r="F23" s="14">
        <v>400.76</v>
      </c>
      <c r="G23" s="15">
        <f t="shared" si="1"/>
        <v>2924.24</v>
      </c>
      <c r="H23" s="19"/>
    </row>
    <row r="24" s="1" customFormat="1" ht="26" customHeight="1" spans="1:8">
      <c r="A24" s="20" t="s">
        <v>40</v>
      </c>
      <c r="B24" s="10" t="s">
        <v>39</v>
      </c>
      <c r="C24" s="11">
        <v>3400</v>
      </c>
      <c r="D24" s="18"/>
      <c r="E24" s="11">
        <v>95</v>
      </c>
      <c r="F24" s="14">
        <v>400.76</v>
      </c>
      <c r="G24" s="15">
        <f t="shared" si="1"/>
        <v>2904.24</v>
      </c>
      <c r="H24" s="19"/>
    </row>
    <row r="25" s="1" customFormat="1" ht="26" customHeight="1" spans="1:8">
      <c r="A25" s="20" t="s">
        <v>41</v>
      </c>
      <c r="B25" s="10" t="s">
        <v>42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19"/>
    </row>
    <row r="26" s="1" customFormat="1" ht="26" customHeight="1" spans="1:8">
      <c r="A26" s="22" t="s">
        <v>43</v>
      </c>
      <c r="B26" s="10" t="s">
        <v>44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19"/>
    </row>
    <row r="27" s="1" customFormat="1" ht="26" customHeight="1" spans="1:8">
      <c r="A27" s="17" t="s">
        <v>45</v>
      </c>
      <c r="B27" s="10" t="s">
        <v>46</v>
      </c>
      <c r="C27" s="11">
        <v>3030</v>
      </c>
      <c r="D27" s="18"/>
      <c r="E27" s="11">
        <v>95</v>
      </c>
      <c r="F27" s="14">
        <v>400.76</v>
      </c>
      <c r="G27" s="15">
        <f t="shared" si="1"/>
        <v>2534.24</v>
      </c>
      <c r="H27" s="19"/>
    </row>
    <row r="28" s="1" customFormat="1" ht="26" customHeight="1" spans="1:8">
      <c r="A28" s="17" t="s">
        <v>47</v>
      </c>
      <c r="B28" s="10" t="s">
        <v>46</v>
      </c>
      <c r="C28" s="11">
        <v>3190</v>
      </c>
      <c r="D28" s="18"/>
      <c r="E28" s="11">
        <v>95</v>
      </c>
      <c r="F28" s="14">
        <v>400.76</v>
      </c>
      <c r="G28" s="15">
        <f t="shared" si="1"/>
        <v>2694.24</v>
      </c>
      <c r="H28" s="19"/>
    </row>
    <row r="29" s="1" customFormat="1" ht="26" customHeight="1" spans="1:8">
      <c r="A29" s="17" t="s">
        <v>48</v>
      </c>
      <c r="B29" s="10" t="s">
        <v>46</v>
      </c>
      <c r="C29" s="11">
        <v>3050</v>
      </c>
      <c r="D29" s="18"/>
      <c r="E29" s="11">
        <v>95</v>
      </c>
      <c r="F29" s="14">
        <v>400.76</v>
      </c>
      <c r="G29" s="15">
        <f t="shared" si="1"/>
        <v>2554.24</v>
      </c>
      <c r="H29" s="19"/>
    </row>
    <row r="30" s="1" customFormat="1" ht="26" customHeight="1" spans="1:8">
      <c r="A30" s="17" t="s">
        <v>49</v>
      </c>
      <c r="B30" s="10" t="s">
        <v>46</v>
      </c>
      <c r="C30" s="11">
        <v>3230</v>
      </c>
      <c r="D30" s="18"/>
      <c r="E30" s="11">
        <v>0</v>
      </c>
      <c r="F30" s="14">
        <v>400.76</v>
      </c>
      <c r="G30" s="15">
        <f t="shared" si="1"/>
        <v>2829.24</v>
      </c>
      <c r="H30" s="19"/>
    </row>
    <row r="31" s="1" customFormat="1" ht="26" customHeight="1" spans="1:8">
      <c r="A31" s="17" t="s">
        <v>50</v>
      </c>
      <c r="B31" s="10" t="s">
        <v>46</v>
      </c>
      <c r="C31" s="11">
        <v>3150</v>
      </c>
      <c r="D31" s="23"/>
      <c r="E31" s="11">
        <v>95</v>
      </c>
      <c r="F31" s="14">
        <v>400.76</v>
      </c>
      <c r="G31" s="15">
        <f t="shared" si="1"/>
        <v>2654.24</v>
      </c>
      <c r="H31" s="19"/>
    </row>
    <row r="32" s="1" customFormat="1" ht="26" customHeight="1" spans="1:8">
      <c r="A32" s="17" t="s">
        <v>51</v>
      </c>
      <c r="B32" s="10" t="s">
        <v>46</v>
      </c>
      <c r="C32" s="11">
        <v>3150</v>
      </c>
      <c r="D32" s="23"/>
      <c r="E32" s="11">
        <v>95</v>
      </c>
      <c r="F32" s="14">
        <v>400.76</v>
      </c>
      <c r="G32" s="15">
        <f t="shared" si="1"/>
        <v>2654.24</v>
      </c>
      <c r="H32" s="19"/>
    </row>
    <row r="33" s="1" customFormat="1" ht="26" customHeight="1" spans="1:8">
      <c r="A33" s="17" t="s">
        <v>52</v>
      </c>
      <c r="B33" s="10" t="s">
        <v>46</v>
      </c>
      <c r="C33" s="11">
        <v>3030</v>
      </c>
      <c r="D33" s="23"/>
      <c r="E33" s="11">
        <v>95</v>
      </c>
      <c r="F33" s="14">
        <v>400.76</v>
      </c>
      <c r="G33" s="15">
        <f t="shared" si="1"/>
        <v>2534.24</v>
      </c>
      <c r="H33" s="19"/>
    </row>
    <row r="34" s="1" customFormat="1" ht="26" customHeight="1" spans="1:8">
      <c r="A34" s="17" t="s">
        <v>53</v>
      </c>
      <c r="B34" s="10" t="s">
        <v>46</v>
      </c>
      <c r="C34" s="11">
        <v>2990</v>
      </c>
      <c r="D34" s="23"/>
      <c r="E34" s="11">
        <v>95</v>
      </c>
      <c r="F34" s="14">
        <v>400.76</v>
      </c>
      <c r="G34" s="15">
        <f t="shared" si="1"/>
        <v>2494.24</v>
      </c>
      <c r="H34" s="19"/>
    </row>
    <row r="35" s="1" customFormat="1" ht="26" customHeight="1" spans="1:8">
      <c r="A35" s="17" t="s">
        <v>54</v>
      </c>
      <c r="B35" s="10" t="s">
        <v>46</v>
      </c>
      <c r="C35" s="11">
        <v>2980</v>
      </c>
      <c r="D35" s="23"/>
      <c r="E35" s="11">
        <v>95</v>
      </c>
      <c r="F35" s="14">
        <v>400.76</v>
      </c>
      <c r="G35" s="15">
        <f t="shared" si="1"/>
        <v>2484.24</v>
      </c>
      <c r="H35" s="19"/>
    </row>
    <row r="36" s="1" customFormat="1" ht="26" customHeight="1" spans="1:8">
      <c r="A36" s="22" t="s">
        <v>55</v>
      </c>
      <c r="B36" s="10" t="s">
        <v>46</v>
      </c>
      <c r="C36" s="11">
        <v>2910</v>
      </c>
      <c r="D36" s="23"/>
      <c r="E36" s="11">
        <v>95</v>
      </c>
      <c r="F36" s="14">
        <v>400.76</v>
      </c>
      <c r="G36" s="15">
        <f t="shared" si="1"/>
        <v>2414.24</v>
      </c>
      <c r="H36" s="19"/>
    </row>
    <row r="37" s="1" customFormat="1" ht="26" customHeight="1" spans="1:8">
      <c r="A37" s="22" t="s">
        <v>56</v>
      </c>
      <c r="B37" s="10" t="s">
        <v>46</v>
      </c>
      <c r="C37" s="11">
        <v>2900</v>
      </c>
      <c r="D37" s="23"/>
      <c r="E37" s="11">
        <v>95</v>
      </c>
      <c r="F37" s="14">
        <v>400.76</v>
      </c>
      <c r="G37" s="15">
        <f t="shared" si="1"/>
        <v>2404.24</v>
      </c>
      <c r="H37" s="19"/>
    </row>
    <row r="38" s="1" customFormat="1" ht="26" customHeight="1" spans="1:8">
      <c r="A38" s="10" t="s">
        <v>57</v>
      </c>
      <c r="B38" s="10" t="s">
        <v>58</v>
      </c>
      <c r="C38" s="11">
        <v>3730</v>
      </c>
      <c r="D38" s="23"/>
      <c r="E38" s="11">
        <v>95</v>
      </c>
      <c r="F38" s="14">
        <v>400.76</v>
      </c>
      <c r="G38" s="15">
        <f t="shared" si="1"/>
        <v>3234.24</v>
      </c>
      <c r="H38" s="19"/>
    </row>
    <row r="39" s="1" customFormat="1" ht="26" customHeight="1" spans="1:8">
      <c r="A39" s="10" t="s">
        <v>59</v>
      </c>
      <c r="B39" s="10" t="s">
        <v>60</v>
      </c>
      <c r="C39" s="11">
        <v>3050</v>
      </c>
      <c r="D39" s="18"/>
      <c r="E39" s="11"/>
      <c r="F39" s="14">
        <v>0</v>
      </c>
      <c r="G39" s="25">
        <f t="shared" si="1"/>
        <v>3050</v>
      </c>
      <c r="H39" s="19"/>
    </row>
    <row r="40" s="1" customFormat="1" ht="25" customHeight="1" spans="1:8">
      <c r="A40" s="10" t="s">
        <v>61</v>
      </c>
      <c r="B40" s="10"/>
      <c r="C40" s="26">
        <f>SUM(C5:C39)</f>
        <v>142960</v>
      </c>
      <c r="D40" s="26">
        <f>SUM(D5:D39)</f>
        <v>600</v>
      </c>
      <c r="E40" s="26">
        <f>SUM(E5:E39)</f>
        <v>5570</v>
      </c>
      <c r="F40" s="26">
        <f>SUM(F5:F39)</f>
        <v>14628.16</v>
      </c>
      <c r="G40" s="26">
        <f>SUM(G5:G39)</f>
        <v>123361.84</v>
      </c>
      <c r="H40" s="19"/>
    </row>
    <row r="41" ht="29" customHeight="1" spans="1:8">
      <c r="A41" s="27" t="s">
        <v>62</v>
      </c>
      <c r="B41" s="27"/>
      <c r="C41" s="27"/>
      <c r="D41" s="27"/>
      <c r="E41" s="27"/>
      <c r="F41" s="27"/>
      <c r="G41" s="27"/>
      <c r="H41" s="27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2023-03-09T07:14:53Z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