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Sheet1!$A$1:$H$46</definedName>
  </definedNames>
  <calcPr calcId="144525"/>
</workbook>
</file>

<file path=xl/sharedStrings.xml><?xml version="1.0" encoding="utf-8"?>
<sst xmlns="http://schemas.openxmlformats.org/spreadsheetml/2006/main" count="89" uniqueCount="67">
  <si>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</si>
  <si>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</si>
  <si>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</si>
  <si>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</si>
  <si>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</si>
  <si>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</si>
  <si>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</si>
  <si>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</si>
  <si>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社保个人部分扣缴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</si>
  <si>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</si>
  <si>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</si>
  <si>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</si>
  <si>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</si>
  <si>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</si>
  <si>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</si>
  <si>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</si>
  <si>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</si>
  <si>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</si>
  <si>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</si>
  <si>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</si>
  <si>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</si>
  <si>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</si>
  <si>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</si>
  <si>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</si>
  <si>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</si>
  <si>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</si>
  <si>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</si>
  <si>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</si>
  <si>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</si>
  <si>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</si>
  <si>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</si>
  <si>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</si>
  <si>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</si>
  <si>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</si>
  <si>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</si>
  <si>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</si>
  <si>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</si>
  <si>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</si>
  <si>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</si>
  <si>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</si>
  <si>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</si>
  <si>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</si>
  <si>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</si>
  <si>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</si>
  <si>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</si>
  <si>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</si>
  <si>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</si>
  <si>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</si>
  <si>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</si>
  <si>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</si>
  <si>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</si>
  <si>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</si>
  <si>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梁日胜</t>
  </si>
  <si>
    <t>治安员</t>
  </si>
  <si>
    <t>梁钢辉</t>
  </si>
  <si>
    <t>梁润秋</t>
  </si>
  <si>
    <t>梁锦湛</t>
  </si>
  <si>
    <t>廖卫和</t>
  </si>
  <si>
    <t>黄锦结</t>
  </si>
  <si>
    <t>黄沛荣</t>
  </si>
  <si>
    <t>麦子亮</t>
  </si>
  <si>
    <t>林桥胜</t>
  </si>
  <si>
    <t>黄炎荣</t>
  </si>
  <si>
    <t>黄丽颜</t>
  </si>
  <si>
    <t>清洁员</t>
  </si>
  <si>
    <t>黄金妹</t>
  </si>
  <si>
    <t xml:space="preserve">村委会负责人：黄添福   财经负责人：吴镇辉  会计：陈镜元   村务公开监督（理财）小组：林海平 梁银锋 司徒玉玲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</si>
</sst>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5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topLeftCell="A28" workbookViewId="0">
      <selection activeCell="C18" sqref="C18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1.875" customWidth="1"/>
    <col min="7" max="7" width="12.275" customWidth="1"/>
    <col min="8" max="8" width="11.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44957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</row>
    <row r="5" customFormat="1" ht="20.1" customHeight="1" spans="1:8">
      <c r="A5" s="8" t="s">
        <v>11</v>
      </c>
      <c r="B5" s="8" t="s">
        <v>12</v>
      </c>
      <c r="C5" s="8">
        <v>8000</v>
      </c>
      <c r="D5" s="9"/>
      <c r="E5" s="9">
        <v>600</v>
      </c>
      <c r="F5" s="9">
        <v>816</v>
      </c>
      <c r="G5" s="9">
        <f t="shared" ref="G5:G15" si="0">C5+D5-E5-F5</f>
        <v>6584</v>
      </c>
      <c r="H5" s="10"/>
    </row>
    <row r="6" customFormat="1" ht="20.1" customHeight="1" spans="1:8">
      <c r="A6" s="8" t="s">
        <v>13</v>
      </c>
      <c r="B6" s="8" t="s">
        <v>14</v>
      </c>
      <c r="C6" s="8">
        <v>6600</v>
      </c>
      <c r="D6" s="9"/>
      <c r="E6" s="9">
        <v>500</v>
      </c>
      <c r="F6" s="9">
        <v>673</v>
      </c>
      <c r="G6" s="9">
        <f t="shared" si="0"/>
        <v>5427</v>
      </c>
      <c r="H6" s="10"/>
    </row>
    <row r="7" customFormat="1" ht="20.1" customHeight="1" spans="1:8">
      <c r="A7" s="11" t="s">
        <v>15</v>
      </c>
      <c r="B7" s="8" t="s">
        <v>16</v>
      </c>
      <c r="C7" s="8">
        <v>6200</v>
      </c>
      <c r="D7" s="9"/>
      <c r="E7" s="9">
        <v>400</v>
      </c>
      <c r="F7" s="9">
        <v>632</v>
      </c>
      <c r="G7" s="9">
        <f t="shared" si="0"/>
        <v>5168</v>
      </c>
      <c r="H7" s="10"/>
    </row>
    <row r="8" customFormat="1" ht="20.1" customHeight="1" spans="1:8">
      <c r="A8" s="11" t="s">
        <v>17</v>
      </c>
      <c r="B8" s="8" t="s">
        <v>18</v>
      </c>
      <c r="C8" s="8">
        <v>6200</v>
      </c>
      <c r="D8" s="9"/>
      <c r="E8" s="9">
        <v>400</v>
      </c>
      <c r="F8" s="9">
        <v>632</v>
      </c>
      <c r="G8" s="9">
        <f t="shared" si="0"/>
        <v>5168</v>
      </c>
      <c r="H8" s="10"/>
    </row>
    <row r="9" customFormat="1" ht="20.1" customHeight="1" spans="1:8">
      <c r="A9" s="11" t="s">
        <v>19</v>
      </c>
      <c r="B9" s="8" t="s">
        <v>18</v>
      </c>
      <c r="C9" s="8">
        <v>6200</v>
      </c>
      <c r="D9" s="9"/>
      <c r="E9" s="9">
        <v>400</v>
      </c>
      <c r="F9" s="9">
        <v>632</v>
      </c>
      <c r="G9" s="9">
        <f t="shared" si="0"/>
        <v>5168</v>
      </c>
      <c r="H9" s="10"/>
    </row>
    <row r="10" customFormat="1" ht="20.1" customHeight="1" spans="1:8">
      <c r="A10" s="11" t="s">
        <v>20</v>
      </c>
      <c r="B10" s="8" t="s">
        <v>21</v>
      </c>
      <c r="C10" s="8">
        <v>6200</v>
      </c>
      <c r="D10" s="9"/>
      <c r="E10" s="9">
        <v>400</v>
      </c>
      <c r="F10" s="9">
        <v>632</v>
      </c>
      <c r="G10" s="9">
        <f t="shared" si="0"/>
        <v>5168</v>
      </c>
      <c r="H10" s="10"/>
    </row>
    <row r="11" customFormat="1" ht="20.1" customHeight="1" spans="1:8">
      <c r="A11" s="11" t="s">
        <v>22</v>
      </c>
      <c r="B11" s="8" t="s">
        <v>18</v>
      </c>
      <c r="C11" s="8">
        <v>6200</v>
      </c>
      <c r="D11" s="9"/>
      <c r="E11" s="9">
        <v>400</v>
      </c>
      <c r="F11" s="9">
        <v>632</v>
      </c>
      <c r="G11" s="9">
        <f t="shared" si="0"/>
        <v>5168</v>
      </c>
      <c r="H11" s="10"/>
    </row>
    <row r="12" customFormat="1" ht="20.1" customHeight="1" spans="1:8">
      <c r="A12" s="8" t="s">
        <v>23</v>
      </c>
      <c r="B12" s="8" t="s">
        <v>24</v>
      </c>
      <c r="C12" s="8">
        <v>3900</v>
      </c>
      <c r="D12" s="9"/>
      <c r="E12" s="9"/>
      <c r="F12" s="9">
        <v>402</v>
      </c>
      <c r="G12" s="9">
        <f t="shared" si="0"/>
        <v>3498</v>
      </c>
      <c r="H12" s="10"/>
    </row>
    <row r="13" customFormat="1" ht="20.1" customHeight="1" spans="1:8">
      <c r="A13" s="8" t="s">
        <v>25</v>
      </c>
      <c r="B13" s="8" t="s">
        <v>26</v>
      </c>
      <c r="C13" s="8">
        <v>3900</v>
      </c>
      <c r="D13" s="9"/>
      <c r="E13" s="9"/>
      <c r="F13" s="9">
        <v>402</v>
      </c>
      <c r="G13" s="9">
        <f t="shared" si="0"/>
        <v>3498</v>
      </c>
      <c r="H13" s="10"/>
    </row>
    <row r="14" customFormat="1" ht="20.1" customHeight="1" spans="1:8">
      <c r="A14" s="8" t="s">
        <v>27</v>
      </c>
      <c r="B14" s="8" t="s">
        <v>28</v>
      </c>
      <c r="C14" s="8"/>
      <c r="D14" s="9">
        <v>1400</v>
      </c>
      <c r="E14" s="9"/>
      <c r="F14" s="9">
        <v>402</v>
      </c>
      <c r="G14" s="9">
        <f t="shared" si="0"/>
        <v>998</v>
      </c>
      <c r="H14" s="10"/>
    </row>
    <row r="15" customFormat="1" ht="20.1" customHeight="1" spans="1:8">
      <c r="A15" s="8" t="s">
        <v>29</v>
      </c>
      <c r="B15" s="8" t="s">
        <v>30</v>
      </c>
      <c r="C15" s="8">
        <v>3000</v>
      </c>
      <c r="D15" s="9"/>
      <c r="E15" s="9"/>
      <c r="F15" s="9">
        <v>402</v>
      </c>
      <c r="G15" s="9">
        <f t="shared" si="0"/>
        <v>2598</v>
      </c>
      <c r="H15" s="10"/>
    </row>
    <row r="16" customFormat="1" ht="20.1" customHeight="1" spans="1:8">
      <c r="A16" s="8" t="s">
        <v>31</v>
      </c>
      <c r="B16" s="8" t="s">
        <v>32</v>
      </c>
      <c r="C16" s="8">
        <v>3000</v>
      </c>
      <c r="D16" s="9"/>
      <c r="E16" s="9"/>
      <c r="F16" s="9">
        <v>350</v>
      </c>
      <c r="G16" s="9">
        <f t="shared" ref="G16:G44" si="1">C16+D16-E16-F16</f>
        <v>2650</v>
      </c>
      <c r="H16" s="10"/>
    </row>
    <row r="17" customFormat="1" ht="20.1" customHeight="1" spans="1:8">
      <c r="A17" s="8" t="s">
        <v>33</v>
      </c>
      <c r="B17" s="8" t="s">
        <v>34</v>
      </c>
      <c r="C17" s="8">
        <v>3000</v>
      </c>
      <c r="D17" s="9"/>
      <c r="E17" s="9"/>
      <c r="F17" s="9">
        <v>350</v>
      </c>
      <c r="G17" s="9">
        <f t="shared" si="1"/>
        <v>2650</v>
      </c>
      <c r="H17" s="10"/>
    </row>
    <row r="18" customFormat="1" ht="20.1" customHeight="1" spans="1:8">
      <c r="A18" s="11" t="s">
        <v>35</v>
      </c>
      <c r="B18" s="8" t="s">
        <v>36</v>
      </c>
      <c r="C18" s="8">
        <v>3000</v>
      </c>
      <c r="D18" s="9"/>
      <c r="E18" s="9"/>
      <c r="F18" s="9">
        <v>350</v>
      </c>
      <c r="G18" s="9">
        <f t="shared" si="1"/>
        <v>2650</v>
      </c>
      <c r="H18" s="10"/>
    </row>
    <row r="19" customFormat="1" ht="20.1" customHeight="1" spans="1:8">
      <c r="A19" s="11" t="s">
        <v>37</v>
      </c>
      <c r="B19" s="8" t="s">
        <v>36</v>
      </c>
      <c r="C19" s="8">
        <v>3000</v>
      </c>
      <c r="D19" s="9"/>
      <c r="E19" s="9"/>
      <c r="F19" s="9">
        <v>350</v>
      </c>
      <c r="G19" s="9">
        <f t="shared" si="1"/>
        <v>2650</v>
      </c>
      <c r="H19" s="10"/>
    </row>
    <row r="20" customFormat="1" ht="20.1" customHeight="1" spans="1:8">
      <c r="A20" s="11" t="s">
        <v>38</v>
      </c>
      <c r="B20" s="8" t="s">
        <v>36</v>
      </c>
      <c r="C20" s="8">
        <v>3000</v>
      </c>
      <c r="D20" s="9"/>
      <c r="E20" s="9"/>
      <c r="F20" s="9">
        <v>350</v>
      </c>
      <c r="G20" s="9">
        <f t="shared" si="1"/>
        <v>2650</v>
      </c>
      <c r="H20" s="10"/>
    </row>
    <row r="21" customFormat="1" ht="20.1" customHeight="1" spans="1:8">
      <c r="A21" s="11" t="s">
        <v>39</v>
      </c>
      <c r="B21" s="8" t="s">
        <v>36</v>
      </c>
      <c r="C21" s="8">
        <v>3000</v>
      </c>
      <c r="D21" s="9"/>
      <c r="E21" s="9"/>
      <c r="F21" s="9">
        <v>350</v>
      </c>
      <c r="G21" s="9">
        <f t="shared" si="1"/>
        <v>2650</v>
      </c>
      <c r="H21" s="10"/>
    </row>
    <row r="22" customFormat="1" ht="20.1" customHeight="1" spans="1:8">
      <c r="A22" s="8" t="s">
        <v>40</v>
      </c>
      <c r="B22" s="8" t="s">
        <v>41</v>
      </c>
      <c r="C22" s="8">
        <v>3000</v>
      </c>
      <c r="D22" s="9"/>
      <c r="E22" s="9"/>
      <c r="F22" s="9">
        <v>350</v>
      </c>
      <c r="G22" s="9">
        <f t="shared" si="1"/>
        <v>2650</v>
      </c>
      <c r="H22" s="10"/>
    </row>
    <row r="23" customFormat="1" ht="20.1" customHeight="1" spans="1:8">
      <c r="A23" s="12" t="s">
        <v>42</v>
      </c>
      <c r="B23" s="8" t="s">
        <v>41</v>
      </c>
      <c r="C23" s="8">
        <v>3000</v>
      </c>
      <c r="D23" s="9"/>
      <c r="E23" s="9"/>
      <c r="F23" s="9">
        <v>350</v>
      </c>
      <c r="G23" s="9">
        <f t="shared" si="1"/>
        <v>2650</v>
      </c>
      <c r="H23" s="10"/>
    </row>
    <row r="24" customFormat="1" ht="20.1" customHeight="1" spans="1:8">
      <c r="A24" s="12" t="s">
        <v>43</v>
      </c>
      <c r="B24" s="8" t="s">
        <v>44</v>
      </c>
      <c r="C24" s="8">
        <v>3000</v>
      </c>
      <c r="D24" s="9"/>
      <c r="E24" s="9"/>
      <c r="F24" s="9">
        <v>350</v>
      </c>
      <c r="G24" s="9">
        <f t="shared" si="1"/>
        <v>2650</v>
      </c>
      <c r="H24" s="10"/>
    </row>
    <row r="25" customFormat="1" ht="20.1" customHeight="1" spans="1:8">
      <c r="A25" s="12" t="s">
        <v>45</v>
      </c>
      <c r="B25" s="8" t="s">
        <v>44</v>
      </c>
      <c r="C25" s="8">
        <v>3000</v>
      </c>
      <c r="D25" s="9"/>
      <c r="E25" s="9"/>
      <c r="F25" s="9">
        <v>350</v>
      </c>
      <c r="G25" s="9">
        <f t="shared" si="1"/>
        <v>2650</v>
      </c>
      <c r="H25" s="10"/>
    </row>
    <row r="26" customFormat="1" ht="20.1" customHeight="1" spans="1:8">
      <c r="A26" s="12" t="s">
        <v>46</v>
      </c>
      <c r="B26" s="8" t="s">
        <v>44</v>
      </c>
      <c r="C26" s="8">
        <v>3000</v>
      </c>
      <c r="D26" s="9"/>
      <c r="E26" s="9"/>
      <c r="F26" s="9">
        <v>350</v>
      </c>
      <c r="G26" s="9">
        <f t="shared" si="1"/>
        <v>2650</v>
      </c>
      <c r="H26" s="10"/>
    </row>
    <row r="27" customFormat="1" ht="20.1" customHeight="1" spans="1:8">
      <c r="A27" s="11" t="s">
        <v>47</v>
      </c>
      <c r="B27" s="8" t="s">
        <v>44</v>
      </c>
      <c r="C27" s="8">
        <v>3000</v>
      </c>
      <c r="D27" s="9"/>
      <c r="E27" s="9"/>
      <c r="F27" s="9">
        <v>350</v>
      </c>
      <c r="G27" s="9">
        <f t="shared" si="1"/>
        <v>2650</v>
      </c>
      <c r="H27" s="10"/>
    </row>
    <row r="28" customFormat="1" ht="20.1" customHeight="1" spans="1:8">
      <c r="A28" s="8" t="s">
        <v>48</v>
      </c>
      <c r="B28" s="8" t="s">
        <v>44</v>
      </c>
      <c r="C28" s="8">
        <v>3000</v>
      </c>
      <c r="D28" s="9"/>
      <c r="E28" s="9"/>
      <c r="F28" s="9">
        <v>350</v>
      </c>
      <c r="G28" s="9">
        <f t="shared" si="1"/>
        <v>2650</v>
      </c>
      <c r="H28" s="10"/>
    </row>
    <row r="29" customFormat="1" ht="20.1" customHeight="1" spans="1:8">
      <c r="A29" s="12" t="s">
        <v>49</v>
      </c>
      <c r="B29" s="8" t="s">
        <v>50</v>
      </c>
      <c r="C29" s="8">
        <v>3000</v>
      </c>
      <c r="D29" s="9"/>
      <c r="E29" s="9"/>
      <c r="F29" s="9">
        <v>350</v>
      </c>
      <c r="G29" s="9">
        <f t="shared" si="1"/>
        <v>2650</v>
      </c>
      <c r="H29" s="10"/>
    </row>
    <row r="30" customFormat="1" ht="20.1" customHeight="1" spans="1:8">
      <c r="A30" s="8" t="s">
        <v>51</v>
      </c>
      <c r="B30" s="8" t="s">
        <v>34</v>
      </c>
      <c r="C30" s="8">
        <v>3000</v>
      </c>
      <c r="D30" s="9"/>
      <c r="E30" s="9"/>
      <c r="F30" s="9">
        <v>350</v>
      </c>
      <c r="G30" s="9">
        <f t="shared" si="1"/>
        <v>2650</v>
      </c>
      <c r="H30" s="10"/>
    </row>
    <row r="31" customFormat="1" ht="20.1" customHeight="1" spans="1:8">
      <c r="A31" s="11" t="s">
        <v>52</v>
      </c>
      <c r="B31" s="8" t="s">
        <v>53</v>
      </c>
      <c r="C31" s="8">
        <v>3000</v>
      </c>
      <c r="D31" s="9"/>
      <c r="E31" s="9"/>
      <c r="F31" s="9">
        <v>350</v>
      </c>
      <c r="G31" s="9">
        <f t="shared" si="1"/>
        <v>2650</v>
      </c>
      <c r="H31" s="10"/>
    </row>
    <row r="32" customFormat="1" ht="20.1" customHeight="1" spans="1:8">
      <c r="A32" s="11" t="s">
        <v>54</v>
      </c>
      <c r="B32" s="8" t="s">
        <v>53</v>
      </c>
      <c r="C32" s="8">
        <v>3000</v>
      </c>
      <c r="D32" s="9"/>
      <c r="E32" s="9"/>
      <c r="F32" s="9">
        <v>350</v>
      </c>
      <c r="G32" s="9">
        <f t="shared" si="1"/>
        <v>2650</v>
      </c>
      <c r="H32" s="10"/>
    </row>
    <row r="33" customFormat="1" ht="20.1" customHeight="1" spans="1:8">
      <c r="A33" s="13" t="s">
        <v>55</v>
      </c>
      <c r="B33" s="14" t="s">
        <v>53</v>
      </c>
      <c r="C33" s="8">
        <v>3000</v>
      </c>
      <c r="D33" s="9"/>
      <c r="E33" s="9"/>
      <c r="F33" s="9">
        <v>350</v>
      </c>
      <c r="G33" s="9">
        <f t="shared" si="1"/>
        <v>2650</v>
      </c>
      <c r="H33" s="10"/>
    </row>
    <row r="34" customFormat="1" ht="20.1" customHeight="1" spans="1:8">
      <c r="A34" s="13" t="s">
        <v>56</v>
      </c>
      <c r="B34" s="14" t="s">
        <v>53</v>
      </c>
      <c r="C34" s="8">
        <v>3000</v>
      </c>
      <c r="D34" s="9"/>
      <c r="E34" s="9"/>
      <c r="F34" s="9">
        <v>350</v>
      </c>
      <c r="G34" s="9">
        <f t="shared" si="1"/>
        <v>2650</v>
      </c>
      <c r="H34" s="10"/>
    </row>
    <row r="35" customFormat="1" ht="20.1" customHeight="1" spans="1:8">
      <c r="A35" s="11" t="s">
        <v>57</v>
      </c>
      <c r="B35" s="14" t="s">
        <v>53</v>
      </c>
      <c r="C35" s="8">
        <v>3000</v>
      </c>
      <c r="D35" s="9"/>
      <c r="E35" s="9"/>
      <c r="F35" s="9">
        <v>350</v>
      </c>
      <c r="G35" s="9">
        <f t="shared" si="1"/>
        <v>2650</v>
      </c>
      <c r="H35" s="10"/>
    </row>
    <row r="36" customFormat="1" ht="20.1" customHeight="1" spans="1:8">
      <c r="A36" s="11" t="s">
        <v>58</v>
      </c>
      <c r="B36" s="14" t="s">
        <v>53</v>
      </c>
      <c r="C36" s="8">
        <v>3000</v>
      </c>
      <c r="D36" s="9"/>
      <c r="E36" s="9"/>
      <c r="F36" s="9">
        <v>350</v>
      </c>
      <c r="G36" s="9">
        <f t="shared" si="1"/>
        <v>2650</v>
      </c>
      <c r="H36" s="10"/>
    </row>
    <row r="37" customFormat="1" ht="20.1" customHeight="1" spans="1:8">
      <c r="A37" s="11" t="s">
        <v>59</v>
      </c>
      <c r="B37" s="14" t="s">
        <v>53</v>
      </c>
      <c r="C37" s="8">
        <v>3000</v>
      </c>
      <c r="D37" s="9"/>
      <c r="E37" s="9"/>
      <c r="F37" s="9">
        <v>350</v>
      </c>
      <c r="G37" s="9">
        <f t="shared" si="1"/>
        <v>2650</v>
      </c>
      <c r="H37" s="10"/>
    </row>
    <row r="38" customFormat="1" ht="24" customHeight="1" spans="1:8">
      <c r="A38" s="8" t="s">
        <v>60</v>
      </c>
      <c r="B38" s="14" t="s">
        <v>53</v>
      </c>
      <c r="C38" s="8">
        <v>3000</v>
      </c>
      <c r="D38" s="9"/>
      <c r="E38" s="9"/>
      <c r="F38" s="9">
        <v>350</v>
      </c>
      <c r="G38" s="9">
        <f t="shared" si="1"/>
        <v>2650</v>
      </c>
      <c r="H38" s="15"/>
    </row>
    <row r="39" customFormat="1" ht="22" customHeight="1" spans="1:8">
      <c r="A39" s="8" t="s">
        <v>61</v>
      </c>
      <c r="B39" s="14" t="s">
        <v>53</v>
      </c>
      <c r="C39" s="8">
        <v>3000</v>
      </c>
      <c r="D39" s="9"/>
      <c r="E39" s="9"/>
      <c r="F39" s="9">
        <v>350</v>
      </c>
      <c r="G39" s="9">
        <f t="shared" si="1"/>
        <v>2650</v>
      </c>
      <c r="H39" s="15"/>
    </row>
    <row r="40" customFormat="1" ht="22" customHeight="1" spans="1:8">
      <c r="A40" s="8" t="s">
        <v>62</v>
      </c>
      <c r="B40" s="14" t="s">
        <v>53</v>
      </c>
      <c r="C40" s="8">
        <v>3000</v>
      </c>
      <c r="D40" s="9"/>
      <c r="E40" s="9"/>
      <c r="F40" s="9">
        <v>350</v>
      </c>
      <c r="G40" s="9">
        <f t="shared" si="1"/>
        <v>2650</v>
      </c>
      <c r="H40" s="15"/>
    </row>
    <row r="41" customFormat="1" ht="20.1" customHeight="1" spans="1:8">
      <c r="A41" s="8" t="s">
        <v>63</v>
      </c>
      <c r="B41" s="8" t="s">
        <v>64</v>
      </c>
      <c r="C41" s="8">
        <v>1900</v>
      </c>
      <c r="D41" s="9"/>
      <c r="E41" s="9"/>
      <c r="F41" s="9">
        <v>344</v>
      </c>
      <c r="G41" s="9">
        <f t="shared" si="1"/>
        <v>1556</v>
      </c>
      <c r="H41" s="10"/>
    </row>
    <row r="42" customFormat="1" ht="20.1" customHeight="1" spans="1:8">
      <c r="A42" s="8" t="s">
        <v>65</v>
      </c>
      <c r="B42" s="8" t="s">
        <v>64</v>
      </c>
      <c r="C42" s="8">
        <v>1500</v>
      </c>
      <c r="D42" s="9"/>
      <c r="E42" s="9"/>
      <c r="F42" s="9"/>
      <c r="G42" s="9">
        <f t="shared" si="1"/>
        <v>1500</v>
      </c>
      <c r="H42" s="10"/>
    </row>
    <row r="43" customFormat="1" ht="20.1" customHeight="1" spans="1:8">
      <c r="A43" s="16" t="s">
        <v>9</v>
      </c>
      <c r="B43" s="14"/>
      <c r="C43" s="8">
        <f>SUM(C5:C42)</f>
        <v>134800</v>
      </c>
      <c r="D43" s="9">
        <f>SUM(D5:D42)</f>
        <v>1400</v>
      </c>
      <c r="E43" s="9">
        <f>SUM(E5:E42)</f>
        <v>3100</v>
      </c>
      <c r="F43" s="9">
        <f>SUM(F5:F42)</f>
        <v>15351</v>
      </c>
      <c r="G43" s="9">
        <f>SUM(G5:G42)</f>
        <v>117749</v>
      </c>
      <c r="H43" s="10"/>
    </row>
    <row r="44" customFormat="1" ht="20.1" customHeight="1" spans="1:7">
      <c r="A44" s="17"/>
      <c r="B44" s="17"/>
      <c r="C44" s="18"/>
      <c r="F44" s="19"/>
      <c r="G44" s="19"/>
    </row>
    <row r="45" customFormat="1" ht="20.1" customHeight="1" spans="1:8">
      <c r="A45" s="17"/>
      <c r="B45" s="17"/>
      <c r="C45" s="18"/>
      <c r="F45" s="19"/>
      <c r="G45" s="19"/>
      <c r="H45" s="20"/>
    </row>
    <row r="46" customFormat="1" ht="32.1" customHeight="1" spans="1:8">
      <c r="A46" s="21" t="s">
        <v>66</v>
      </c>
      <c r="B46" s="22"/>
      <c r="C46" s="22"/>
      <c r="D46" s="22"/>
      <c r="E46" s="22"/>
      <c r="F46" s="22"/>
      <c r="G46" s="22"/>
      <c r="H46" s="22"/>
    </row>
    <row r="47" ht="32.1" customHeight="1"/>
    <row r="48" ht="32.1" customHeight="1"/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</sheetData>
  <mergeCells count="5">
    <mergeCell ref="A1:H1"/>
    <mergeCell ref="D2:E2"/>
    <mergeCell ref="A3:G3"/>
    <mergeCell ref="A43:B43"/>
    <mergeCell ref="A46:H46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2023-02-10T02:37:02Z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B3A2F2FF50784624A7F0FE815F530018</vt:lpwstr>
  </property>
</Properties>
</file>