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Sheet1" sheetId="1" r:id="rId1"/>
  </sheets>
  <definedNames>
    <definedName name="_xlnm.Print_Titles" localSheetId="0">Sheet1!$1:$4</definedName>
  </definedNames>
  <calcPr calcId="144525"/>
</workbook>
</file>

<file path=xl/sharedStrings.xml><?xml version="1.0" encoding="utf-8"?>
<sst xmlns="http://schemas.openxmlformats.org/spreadsheetml/2006/main" count="74" uniqueCount="59">
  <si>
    <t>政府拨款使用管理情况明细表</t>
  </si>
  <si>
    <t>编制单位：中山市横栏镇裕祥股份合作经济联合社</t>
  </si>
  <si>
    <t>单位：元</t>
  </si>
  <si>
    <t>资金名称</t>
  </si>
  <si>
    <t>资金使用对象（范围）</t>
  </si>
  <si>
    <t>支出内容摘要</t>
  </si>
  <si>
    <t>收到拨款总额</t>
  </si>
  <si>
    <t>本期支付</t>
  </si>
  <si>
    <t>累计支付</t>
  </si>
  <si>
    <t>结余资金</t>
  </si>
  <si>
    <t>备注</t>
  </si>
  <si>
    <t xml:space="preserve">农村人居环境整治－干净整洁村补助资金(年终)购置垃圾分类桶专项经费                                                                                                                                                                                                                                                                                                                                                                                                     </t>
  </si>
  <si>
    <t>人居环境整治</t>
  </si>
  <si>
    <t>支付人居环境整治垃圾桶费</t>
  </si>
  <si>
    <t>收中山市横栏镇工业信息和科技商务局返还2020年个人物业租赁税（住宅和非住宅）返还费用</t>
  </si>
  <si>
    <t>支付办公费</t>
  </si>
  <si>
    <t>支付日用品款</t>
  </si>
  <si>
    <t>收镇城管和农业局2020年第二批高标准农田项目管护资金</t>
  </si>
  <si>
    <t>未支付</t>
  </si>
  <si>
    <t>收中山市横栏镇城管住建和农业农村局2015年度高标准基本农田建设市级补助资金--横栏镇2015年度高标准农田项目管护资金</t>
  </si>
  <si>
    <t>收镇城管住建和农业农村局2020年第一批高标准农田项目管理资金</t>
  </si>
  <si>
    <t>收横栏镇妇女联合会下拨美丽家庭建设季度考评资金</t>
  </si>
  <si>
    <t>收中山市横栏镇城管住建和农业农村局2021年度生态补偿专项资金（耕地保护市级补贴）--村集体经济组织使用</t>
  </si>
  <si>
    <t>村民</t>
  </si>
  <si>
    <t>村民医保费用支出</t>
  </si>
  <si>
    <t>收中山市农业农村局2022年革命老区春节慰问金</t>
  </si>
  <si>
    <t>退伍军人、现役军人、复员、烈属</t>
  </si>
  <si>
    <t>支付退伍军人、现役军人、复员、烈属春节慰问金</t>
  </si>
  <si>
    <t>收中山市横栏镇社区卫生服务中心2021年两次大规模核酸检测工作补助经费</t>
  </si>
  <si>
    <t>群众</t>
  </si>
  <si>
    <t>支付核酸检测费用</t>
  </si>
  <si>
    <t>收中共中山市横栏镇委员会党建工作办公室划拨的基层组织建设保障经费村服务群众经费</t>
  </si>
  <si>
    <t>支付群众服务经费</t>
  </si>
  <si>
    <t>收中共中山市横栏镇委员会党建工作办公室划拨的基层组织建设保障经费村办公经费</t>
  </si>
  <si>
    <t>办公费</t>
  </si>
  <si>
    <t>收中山市横栏镇社区卫生服务中心2021年7至2021年12月村级妇幼工作绩效经费</t>
  </si>
  <si>
    <t>计生工作者</t>
  </si>
  <si>
    <t>付关于2021年7-12月卫生计生妇幼健康管理工作村级绩效补助款</t>
  </si>
  <si>
    <t>收横栏镇妇联实施“破难行动”经费</t>
  </si>
  <si>
    <t>妇女微家</t>
  </si>
  <si>
    <t>支付妇女微家做蛋糕材料费</t>
  </si>
  <si>
    <t>收镇城管住建和农业农村局2020年高标准农田道路维修费用</t>
  </si>
  <si>
    <t>收中国共产党中山市横栏镇委员会组织人事办公室下拨2022年党组织生活经费</t>
  </si>
  <si>
    <t>收中山市横栏镇社区卫生服务中心横栏镇2021年8月-12月国家免费孕前优生健康检查建档及随访经费</t>
  </si>
  <si>
    <t>村委支裕祥村2021年8-12月优生筛查宣传及随访补助款</t>
  </si>
  <si>
    <t>收中山市横栏镇综合治理办公室2022年一村一法律顾问经费</t>
  </si>
  <si>
    <t>法律顾问</t>
  </si>
  <si>
    <t>支广东盛泽知博律师事务所2022年法律顾问费</t>
  </si>
  <si>
    <t>收中山市横栏镇社区卫生服务中心2022年1月至2022年6月优生筛查建档及随访经费</t>
  </si>
  <si>
    <t>村委支裕祥村2022年1月至2022年6月优生筛查建档及随访经费</t>
  </si>
  <si>
    <t>收中山市横栏镇社区卫生服务中心2022年妇女两癌宣传发动经费</t>
  </si>
  <si>
    <t>支裕祥村关于2022年两癌筛查宣传发动工作补助款</t>
  </si>
  <si>
    <t>收中山市横栏镇社区卫生服务中心2022年上半年村级妇幼工作绩效经费</t>
  </si>
  <si>
    <t>村委支裕祥村2022年上半年村级妇幼工作绩效经费</t>
  </si>
  <si>
    <t>收中山市横栏镇社区卫生服务中心2022年7-11月婚检孕筛村级宣传发动经费</t>
  </si>
  <si>
    <t>收中山市横栏镇社区卫生服务中心2021年1-9月婚检村级宣传发动经费</t>
  </si>
  <si>
    <t>收中国共产党中山市横栏镇委员会组织人事办公室下拨党费</t>
  </si>
  <si>
    <t>合计</t>
  </si>
  <si>
    <t>村委会负责人：黄添福                         财经负责人：吴镇辉                     会计：陈镜元                       村务公开监督（理财）小组：林海平 梁银锋 司徒玉玲</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</si>
</sst>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indexed="8"/>
      <name val="宋体"/>
      <charset val="134"/>
    </font>
    <font>
      <b/>
      <sz val="28"/>
      <color indexed="8"/>
      <name val="宋体"/>
      <charset val="134"/>
    </font>
    <font>
      <sz val="14"/>
      <color indexed="8"/>
      <name val="宋体"/>
      <charset val="134"/>
    </font>
    <font>
      <b/>
      <sz val="11"/>
      <color indexed="8"/>
      <name val="宋体"/>
      <charset val="134"/>
    </font>
    <font>
      <sz val="11"/>
      <name val="宋体"/>
      <charset val="134"/>
    </font>
    <font>
      <sz val="12"/>
      <color indexed="8"/>
      <name val="宋体"/>
      <charset val="134"/>
    </font>
    <font>
      <sz val="12"/>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7"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4"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7"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7" borderId="5"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11" fillId="9" borderId="0" applyNumberFormat="0" applyBorder="0" applyAlignment="0" applyProtection="0">
      <alignment vertical="center"/>
    </xf>
    <xf numFmtId="0" fontId="14" fillId="0" borderId="7" applyNumberFormat="0" applyFill="0" applyAlignment="0" applyProtection="0">
      <alignment vertical="center"/>
    </xf>
    <xf numFmtId="0" fontId="11" fillId="10" borderId="0" applyNumberFormat="0" applyBorder="0" applyAlignment="0" applyProtection="0">
      <alignment vertical="center"/>
    </xf>
    <xf numFmtId="0" fontId="20" fillId="11" borderId="8" applyNumberFormat="0" applyAlignment="0" applyProtection="0">
      <alignment vertical="center"/>
    </xf>
    <xf numFmtId="0" fontId="21" fillId="11" borderId="4" applyNumberFormat="0" applyAlignment="0" applyProtection="0">
      <alignment vertical="center"/>
    </xf>
    <xf numFmtId="0" fontId="22" fillId="12" borderId="9"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27" fillId="0" borderId="0"/>
  </cellStyleXfs>
  <cellXfs count="22">
    <xf numFmtId="0" fontId="0" fillId="0" borderId="0" xfId="0" applyFill="1">
      <alignment vertical="center"/>
    </xf>
    <xf numFmtId="0" fontId="0" fillId="0" borderId="0" xfId="0" applyFill="1" applyAlignment="1">
      <alignment vertical="center" wrapText="1"/>
    </xf>
    <xf numFmtId="0"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center" vertical="center"/>
    </xf>
    <xf numFmtId="0" fontId="2"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xf>
    <xf numFmtId="31" fontId="0" fillId="0" borderId="0" xfId="0" applyNumberFormat="1" applyFill="1" applyAlignment="1">
      <alignment horizontal="center" vertical="center"/>
    </xf>
    <xf numFmtId="0" fontId="0" fillId="0" borderId="0" xfId="0" applyNumberFormat="1" applyFont="1" applyFill="1" applyAlignment="1">
      <alignment horizontal="center" vertical="center"/>
    </xf>
    <xf numFmtId="0" fontId="0" fillId="0" borderId="1" xfId="0" applyFont="1" applyFill="1" applyBorder="1" applyAlignment="1">
      <alignment horizontal="left" vertical="center" wrapText="1"/>
    </xf>
    <xf numFmtId="0" fontId="0" fillId="0" borderId="1" xfId="0" applyFont="1" applyFill="1" applyBorder="1" applyAlignment="1">
      <alignment horizontal="left" vertical="center"/>
    </xf>
    <xf numFmtId="49" fontId="3"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xf>
    <xf numFmtId="0" fontId="4" fillId="0" borderId="2" xfId="49" applyFont="1" applyBorder="1" applyAlignment="1">
      <alignment horizontal="center" vertical="center" wrapText="1"/>
    </xf>
    <xf numFmtId="0" fontId="0" fillId="0" borderId="2" xfId="0" applyFill="1" applyBorder="1" applyAlignment="1">
      <alignment vertical="center" wrapText="1"/>
    </xf>
    <xf numFmtId="0" fontId="5" fillId="0" borderId="3" xfId="0" applyFont="1" applyBorder="1" applyAlignment="1">
      <alignment horizontal="center" vertical="center"/>
    </xf>
    <xf numFmtId="0" fontId="0" fillId="0" borderId="2" xfId="0" applyFill="1" applyBorder="1" applyAlignment="1">
      <alignment horizontal="center" vertical="center"/>
    </xf>
    <xf numFmtId="0" fontId="0" fillId="0" borderId="2" xfId="0" applyFill="1" applyBorder="1">
      <alignment vertical="center"/>
    </xf>
    <xf numFmtId="0" fontId="5" fillId="0" borderId="3" xfId="0" applyFont="1" applyBorder="1" applyAlignment="1">
      <alignment horizontal="center" vertical="center"/>
    </xf>
    <xf numFmtId="0" fontId="6" fillId="0" borderId="2" xfId="0" applyFont="1" applyFill="1" applyBorder="1" applyAlignment="1">
      <alignment horizontal="center" vertical="center" wrapText="1"/>
    </xf>
    <xf numFmtId="176" fontId="6" fillId="0" borderId="2" xfId="0" applyNumberFormat="1" applyFont="1" applyFill="1" applyBorder="1" applyAlignment="1">
      <alignment horizontal="center" vertical="center"/>
    </xf>
    <xf numFmtId="0" fontId="5" fillId="0" borderId="0" xfId="0" applyFont="1" applyFill="1" applyAlignment="1">
      <alignment horizontal="left" vertical="center" wrapText="1"/>
    </xf>
    <xf numFmtId="0" fontId="5" fillId="0" borderId="0" xfId="0" applyFont="1" applyFill="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9"/>
  <sheetViews>
    <sheetView tabSelected="1" zoomScale="75" zoomScaleNormal="75" topLeftCell="A13" workbookViewId="0">
      <selection activeCell="I27" sqref="I27"/>
    </sheetView>
  </sheetViews>
  <sheetFormatPr defaultColWidth="16.75" defaultRowHeight="13.5" outlineLevelCol="7"/>
  <cols>
    <col min="1" max="1" width="47.875" style="1" customWidth="1"/>
    <col min="2" max="2" width="20.4416666666667" customWidth="1"/>
    <col min="3" max="3" width="36.875" customWidth="1"/>
    <col min="4" max="4" width="16" customWidth="1"/>
    <col min="5" max="5" width="18.25" customWidth="1"/>
    <col min="6" max="6" width="20" customWidth="1"/>
    <col min="7" max="7" width="16.125" customWidth="1"/>
    <col min="8" max="8" width="14.5083333333333" customWidth="1"/>
    <col min="9" max="9" width="16.75" customWidth="1"/>
  </cols>
  <sheetData>
    <row r="1" ht="39" customHeight="1" spans="1:8">
      <c r="A1" s="2" t="s">
        <v>0</v>
      </c>
      <c r="B1" s="3"/>
      <c r="C1" s="3"/>
      <c r="D1" s="3"/>
      <c r="E1" s="3"/>
      <c r="F1" s="3"/>
      <c r="G1" s="3"/>
      <c r="H1" s="3"/>
    </row>
    <row r="2" ht="25" customHeight="1" spans="1:8">
      <c r="A2" s="4"/>
      <c r="B2" s="5"/>
      <c r="C2" s="5"/>
      <c r="D2" s="6">
        <v>44926</v>
      </c>
      <c r="E2" s="7"/>
      <c r="F2" s="5"/>
      <c r="G2" s="5"/>
      <c r="H2" s="5"/>
    </row>
    <row r="3" ht="18" customHeight="1" spans="1:8">
      <c r="A3" s="8" t="s">
        <v>1</v>
      </c>
      <c r="B3" s="9"/>
      <c r="C3" s="9"/>
      <c r="D3" s="9"/>
      <c r="E3" s="9"/>
      <c r="F3" s="9"/>
      <c r="G3" s="9"/>
      <c r="H3" s="9" t="s">
        <v>2</v>
      </c>
    </row>
    <row r="4" ht="30" customHeight="1" spans="1:8">
      <c r="A4" s="10" t="s">
        <v>3</v>
      </c>
      <c r="B4" s="10" t="s">
        <v>4</v>
      </c>
      <c r="C4" s="11" t="s">
        <v>5</v>
      </c>
      <c r="D4" s="11" t="s">
        <v>6</v>
      </c>
      <c r="E4" s="11" t="s">
        <v>7</v>
      </c>
      <c r="F4" s="11" t="s">
        <v>8</v>
      </c>
      <c r="G4" s="11" t="s">
        <v>9</v>
      </c>
      <c r="H4" s="11" t="s">
        <v>10</v>
      </c>
    </row>
    <row r="5" ht="30" customHeight="1" spans="1:8">
      <c r="A5" s="12" t="s">
        <v>11</v>
      </c>
      <c r="B5" s="13" t="s">
        <v>12</v>
      </c>
      <c r="C5" s="13" t="s">
        <v>13</v>
      </c>
      <c r="D5" s="14">
        <v>10000</v>
      </c>
      <c r="E5" s="15"/>
      <c r="F5" s="15">
        <v>10000</v>
      </c>
      <c r="G5" s="15">
        <f>D5-F5</f>
        <v>0</v>
      </c>
      <c r="H5" s="16"/>
    </row>
    <row r="6" ht="30" customHeight="1" spans="1:8">
      <c r="A6" s="12" t="s">
        <v>14</v>
      </c>
      <c r="B6" s="13" t="s">
        <v>15</v>
      </c>
      <c r="C6" s="13" t="s">
        <v>16</v>
      </c>
      <c r="D6" s="14">
        <v>5980.42</v>
      </c>
      <c r="E6" s="14"/>
      <c r="F6" s="14">
        <v>5980.42</v>
      </c>
      <c r="G6" s="15">
        <v>0</v>
      </c>
      <c r="H6" s="16"/>
    </row>
    <row r="7" ht="30" customHeight="1" spans="1:8">
      <c r="A7" s="12" t="s">
        <v>17</v>
      </c>
      <c r="B7" s="13"/>
      <c r="C7" s="13"/>
      <c r="D7" s="14">
        <v>7000</v>
      </c>
      <c r="E7" s="14"/>
      <c r="F7" s="14"/>
      <c r="G7" s="15">
        <f>D7-F7</f>
        <v>7000</v>
      </c>
      <c r="H7" s="16" t="s">
        <v>18</v>
      </c>
    </row>
    <row r="8" ht="30" customHeight="1" spans="1:8">
      <c r="A8" s="12" t="s">
        <v>19</v>
      </c>
      <c r="B8" s="13"/>
      <c r="C8" s="13"/>
      <c r="D8" s="14">
        <v>8500</v>
      </c>
      <c r="E8" s="14"/>
      <c r="F8" s="14"/>
      <c r="G8" s="15">
        <f>D8-F8</f>
        <v>8500</v>
      </c>
      <c r="H8" s="16" t="s">
        <v>18</v>
      </c>
    </row>
    <row r="9" ht="30" customHeight="1" spans="1:8">
      <c r="A9" s="12" t="s">
        <v>20</v>
      </c>
      <c r="B9" s="13"/>
      <c r="C9" s="13"/>
      <c r="D9" s="14">
        <v>28800</v>
      </c>
      <c r="E9" s="14"/>
      <c r="F9" s="14"/>
      <c r="G9" s="15">
        <f>D9-F9</f>
        <v>28800</v>
      </c>
      <c r="H9" s="16" t="s">
        <v>18</v>
      </c>
    </row>
    <row r="10" ht="30" customHeight="1" spans="1:8">
      <c r="A10" s="12" t="s">
        <v>21</v>
      </c>
      <c r="B10" s="13"/>
      <c r="C10" s="13"/>
      <c r="D10" s="14">
        <v>9000</v>
      </c>
      <c r="E10" s="14"/>
      <c r="F10" s="14"/>
      <c r="G10" s="15">
        <f>D10-F10</f>
        <v>9000</v>
      </c>
      <c r="H10" s="16" t="s">
        <v>18</v>
      </c>
    </row>
    <row r="11" ht="30" customHeight="1" spans="1:8">
      <c r="A11" s="12" t="s">
        <v>22</v>
      </c>
      <c r="B11" s="13" t="s">
        <v>23</v>
      </c>
      <c r="C11" s="13" t="s">
        <v>24</v>
      </c>
      <c r="D11" s="14">
        <v>620572.2</v>
      </c>
      <c r="E11" s="14">
        <v>620572.2</v>
      </c>
      <c r="F11" s="14">
        <v>620572.2</v>
      </c>
      <c r="G11" s="15">
        <f>D11-F11</f>
        <v>0</v>
      </c>
      <c r="H11" s="16" t="s">
        <v>18</v>
      </c>
    </row>
    <row r="12" ht="30" customHeight="1" spans="1:8">
      <c r="A12" s="12" t="s">
        <v>25</v>
      </c>
      <c r="B12" s="13" t="s">
        <v>26</v>
      </c>
      <c r="C12" s="13" t="s">
        <v>27</v>
      </c>
      <c r="D12" s="14">
        <v>2000</v>
      </c>
      <c r="E12" s="14"/>
      <c r="F12" s="14">
        <v>2000</v>
      </c>
      <c r="G12" s="15">
        <v>0</v>
      </c>
      <c r="H12" s="16"/>
    </row>
    <row r="13" ht="30" customHeight="1" spans="1:8">
      <c r="A13" s="12" t="s">
        <v>28</v>
      </c>
      <c r="B13" s="13" t="s">
        <v>29</v>
      </c>
      <c r="C13" s="13" t="s">
        <v>30</v>
      </c>
      <c r="D13" s="14">
        <v>30000</v>
      </c>
      <c r="E13" s="14"/>
      <c r="F13" s="14">
        <v>30000</v>
      </c>
      <c r="G13" s="15">
        <f>D13-F13</f>
        <v>0</v>
      </c>
      <c r="H13" s="16"/>
    </row>
    <row r="14" ht="30" customHeight="1" spans="1:8">
      <c r="A14" s="12" t="s">
        <v>31</v>
      </c>
      <c r="B14" s="13" t="s">
        <v>29</v>
      </c>
      <c r="C14" s="13" t="s">
        <v>32</v>
      </c>
      <c r="D14" s="14">
        <v>24000</v>
      </c>
      <c r="E14" s="14">
        <v>15205</v>
      </c>
      <c r="F14" s="14">
        <v>24000</v>
      </c>
      <c r="G14" s="15">
        <f>D14-F14</f>
        <v>0</v>
      </c>
      <c r="H14" s="16"/>
    </row>
    <row r="15" ht="30" customHeight="1" spans="1:8">
      <c r="A15" s="12" t="s">
        <v>33</v>
      </c>
      <c r="B15" s="13" t="s">
        <v>34</v>
      </c>
      <c r="C15" s="13" t="s">
        <v>15</v>
      </c>
      <c r="D15" s="14">
        <v>100000</v>
      </c>
      <c r="E15" s="14">
        <v>56048.03</v>
      </c>
      <c r="F15" s="14">
        <v>100000</v>
      </c>
      <c r="G15" s="15">
        <f>D15-F15</f>
        <v>0</v>
      </c>
      <c r="H15" s="16"/>
    </row>
    <row r="16" ht="30" customHeight="1" spans="1:8">
      <c r="A16" s="12" t="s">
        <v>35</v>
      </c>
      <c r="B16" s="13" t="s">
        <v>36</v>
      </c>
      <c r="C16" s="13" t="s">
        <v>37</v>
      </c>
      <c r="D16" s="14">
        <v>5636</v>
      </c>
      <c r="E16" s="14"/>
      <c r="F16" s="14">
        <v>5636</v>
      </c>
      <c r="G16" s="15">
        <f t="shared" ref="G16:G21" si="0">D16-F16</f>
        <v>0</v>
      </c>
      <c r="H16" s="16"/>
    </row>
    <row r="17" ht="30" customHeight="1" spans="1:8">
      <c r="A17" s="12" t="s">
        <v>38</v>
      </c>
      <c r="B17" s="13" t="s">
        <v>39</v>
      </c>
      <c r="C17" s="13" t="s">
        <v>40</v>
      </c>
      <c r="D17" s="14">
        <v>2000</v>
      </c>
      <c r="E17" s="14">
        <v>0</v>
      </c>
      <c r="F17" s="14">
        <v>2000</v>
      </c>
      <c r="G17" s="15">
        <f t="shared" si="0"/>
        <v>0</v>
      </c>
      <c r="H17" s="16"/>
    </row>
    <row r="18" ht="30" customHeight="1" spans="1:8">
      <c r="A18" s="12" t="s">
        <v>41</v>
      </c>
      <c r="B18" s="13"/>
      <c r="C18" s="13"/>
      <c r="D18" s="14">
        <v>57267.81</v>
      </c>
      <c r="E18" s="14"/>
      <c r="F18" s="14"/>
      <c r="G18" s="15">
        <f t="shared" si="0"/>
        <v>57267.81</v>
      </c>
      <c r="H18" s="16" t="s">
        <v>18</v>
      </c>
    </row>
    <row r="19" ht="30" customHeight="1" spans="1:8">
      <c r="A19" s="12" t="s">
        <v>42</v>
      </c>
      <c r="B19" s="13"/>
      <c r="C19" s="13"/>
      <c r="D19" s="14">
        <v>5000</v>
      </c>
      <c r="E19" s="14"/>
      <c r="F19" s="14"/>
      <c r="G19" s="15">
        <f t="shared" si="0"/>
        <v>5000</v>
      </c>
      <c r="H19" s="16" t="s">
        <v>18</v>
      </c>
    </row>
    <row r="20" ht="30" customHeight="1" spans="1:8">
      <c r="A20" s="12" t="s">
        <v>43</v>
      </c>
      <c r="B20" s="13" t="s">
        <v>36</v>
      </c>
      <c r="C20" s="13" t="s">
        <v>44</v>
      </c>
      <c r="D20" s="14">
        <v>225</v>
      </c>
      <c r="E20" s="14"/>
      <c r="F20" s="14">
        <v>225</v>
      </c>
      <c r="G20" s="15">
        <f t="shared" si="0"/>
        <v>0</v>
      </c>
      <c r="H20" s="16"/>
    </row>
    <row r="21" ht="30" customHeight="1" spans="1:8">
      <c r="A21" s="12" t="s">
        <v>45</v>
      </c>
      <c r="B21" s="13" t="s">
        <v>46</v>
      </c>
      <c r="C21" s="13" t="s">
        <v>47</v>
      </c>
      <c r="D21" s="14">
        <v>12000</v>
      </c>
      <c r="E21" s="14">
        <v>0</v>
      </c>
      <c r="F21" s="14">
        <v>12000</v>
      </c>
      <c r="G21" s="15">
        <f t="shared" si="0"/>
        <v>0</v>
      </c>
      <c r="H21" s="16"/>
    </row>
    <row r="22" ht="30" customHeight="1" spans="1:8">
      <c r="A22" s="12" t="s">
        <v>48</v>
      </c>
      <c r="B22" s="13" t="s">
        <v>36</v>
      </c>
      <c r="C22" s="13" t="s">
        <v>49</v>
      </c>
      <c r="D22" s="14">
        <v>270</v>
      </c>
      <c r="E22" s="14">
        <v>270</v>
      </c>
      <c r="F22" s="14">
        <v>270</v>
      </c>
      <c r="G22" s="15">
        <v>0</v>
      </c>
      <c r="H22" s="16"/>
    </row>
    <row r="23" ht="30" customHeight="1" spans="1:8">
      <c r="A23" s="12" t="s">
        <v>50</v>
      </c>
      <c r="B23" s="13" t="s">
        <v>36</v>
      </c>
      <c r="C23" s="13" t="s">
        <v>51</v>
      </c>
      <c r="D23" s="14">
        <v>675</v>
      </c>
      <c r="E23" s="14">
        <v>675</v>
      </c>
      <c r="F23" s="14">
        <v>675</v>
      </c>
      <c r="G23" s="15">
        <v>0</v>
      </c>
      <c r="H23" s="16"/>
    </row>
    <row r="24" ht="30" customHeight="1" spans="1:8">
      <c r="A24" s="12" t="s">
        <v>52</v>
      </c>
      <c r="B24" s="13" t="s">
        <v>36</v>
      </c>
      <c r="C24" s="13" t="s">
        <v>53</v>
      </c>
      <c r="D24" s="14">
        <v>7325</v>
      </c>
      <c r="E24" s="14">
        <v>7325</v>
      </c>
      <c r="F24" s="14">
        <v>7325</v>
      </c>
      <c r="G24" s="15">
        <v>0</v>
      </c>
      <c r="H24" s="16"/>
    </row>
    <row r="25" ht="30" customHeight="1" spans="1:8">
      <c r="A25" s="12" t="s">
        <v>54</v>
      </c>
      <c r="B25" s="13"/>
      <c r="C25" s="13"/>
      <c r="D25" s="17">
        <v>450</v>
      </c>
      <c r="E25" s="17"/>
      <c r="F25" s="17"/>
      <c r="G25" s="15"/>
      <c r="H25" s="16" t="s">
        <v>18</v>
      </c>
    </row>
    <row r="26" ht="30" customHeight="1" spans="1:8">
      <c r="A26" s="12" t="s">
        <v>55</v>
      </c>
      <c r="B26" s="13"/>
      <c r="C26" s="13"/>
      <c r="D26" s="17">
        <v>275</v>
      </c>
      <c r="E26" s="17"/>
      <c r="F26" s="17"/>
      <c r="G26" s="15"/>
      <c r="H26" s="16" t="s">
        <v>18</v>
      </c>
    </row>
    <row r="27" ht="30" customHeight="1" spans="1:8">
      <c r="A27" s="12" t="s">
        <v>56</v>
      </c>
      <c r="B27" s="13"/>
      <c r="C27" s="13"/>
      <c r="D27" s="17">
        <v>8000</v>
      </c>
      <c r="E27" s="17"/>
      <c r="F27" s="17"/>
      <c r="G27" s="15"/>
      <c r="H27" s="16" t="s">
        <v>18</v>
      </c>
    </row>
    <row r="28" ht="30" customHeight="1" spans="1:8">
      <c r="A28" s="18" t="s">
        <v>57</v>
      </c>
      <c r="B28" s="13"/>
      <c r="C28" s="13"/>
      <c r="D28" s="19">
        <f>SUM(D5:D27)</f>
        <v>944976.43</v>
      </c>
      <c r="E28" s="19">
        <f>SUM(E5:E27)</f>
        <v>700095.23</v>
      </c>
      <c r="F28" s="19">
        <f>SUM(F5:F27)</f>
        <v>820683.62</v>
      </c>
      <c r="G28" s="19">
        <f>SUM(G5:G27)</f>
        <v>115567.81</v>
      </c>
      <c r="H28" s="16"/>
    </row>
    <row r="29" ht="30" customHeight="1" spans="1:8">
      <c r="A29" s="20" t="s">
        <v>58</v>
      </c>
      <c r="B29" s="21"/>
      <c r="C29" s="21"/>
      <c r="D29" s="21"/>
      <c r="E29" s="21"/>
      <c r="F29" s="21"/>
      <c r="G29" s="21"/>
      <c r="H29" s="21"/>
    </row>
    <row r="30" ht="30" customHeight="1"/>
    <row r="31" ht="30" customHeight="1"/>
    <row r="32" ht="27" customHeight="1"/>
    <row r="33" ht="27" customHeight="1"/>
    <row r="34" ht="27" customHeight="1"/>
    <row r="35" ht="27" customHeight="1"/>
    <row r="36" ht="27" customHeight="1"/>
    <row r="37" ht="27" customHeight="1"/>
    <row r="38" ht="27" customHeight="1"/>
    <row r="39" ht="27" customHeight="1"/>
    <row r="40" ht="27" customHeight="1"/>
    <row r="41" ht="27" customHeight="1"/>
    <row r="42" ht="27" customHeight="1"/>
    <row r="43" ht="27" customHeight="1"/>
    <row r="44" ht="27" customHeight="1"/>
    <row r="45" ht="27" customHeight="1"/>
    <row r="46" ht="27" customHeight="1"/>
    <row r="47" ht="27" customHeight="1"/>
    <row r="48" ht="27" customHeight="1"/>
    <row r="49" ht="27" customHeight="1"/>
    <row r="50" ht="27" customHeight="1"/>
    <row r="51" ht="27" customHeight="1"/>
    <row r="52" ht="27" customHeight="1"/>
    <row r="53" ht="27" customHeight="1"/>
    <row r="54" ht="27" customHeight="1"/>
    <row r="55" ht="27" customHeight="1"/>
    <row r="56" ht="27" customHeight="1"/>
    <row r="57" ht="27" customHeight="1"/>
    <row r="58" ht="27" customHeight="1"/>
    <row r="59" ht="27" customHeight="1"/>
    <row r="60" ht="27" customHeight="1"/>
    <row r="61" ht="27" customHeight="1"/>
    <row r="62" ht="27" customHeight="1"/>
    <row r="63" ht="27" customHeight="1"/>
    <row r="64" ht="27" customHeight="1"/>
    <row r="65" ht="27" customHeight="1"/>
    <row r="66" ht="27" customHeight="1"/>
    <row r="67" ht="27" customHeight="1"/>
    <row r="68" ht="27" customHeight="1"/>
    <row r="69" ht="27" customHeight="1"/>
  </sheetData>
  <mergeCells count="4">
    <mergeCell ref="A1:H1"/>
    <mergeCell ref="D2:E2"/>
    <mergeCell ref="A3:G3"/>
    <mergeCell ref="A29:H29"/>
  </mergeCells>
  <pageMargins left="0" right="0.0784722222222222" top="0.118055555555556" bottom="0.393055555555556" header="0.236111111111111" footer="0.0388888888888889"/>
  <pageSetup paperSize="9" scale="73" orientation="landscape" horizontalDpi="600"/>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hy·Z</cp:lastModifiedBy>
  <dcterms:created xsi:type="dcterms:W3CDTF">2020-11-10T16:35:00Z</dcterms:created>
  <dcterms:modified xsi:type="dcterms:W3CDTF">2023-01-09T02:04:19Z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15DABBD530FF496791C80600D50C645E</vt:lpwstr>
  </property>
</Properties>
</file>