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definedNames>
    <definedName name="_xlnm._FilterDatabase" localSheetId="0" hidden="1">Sheet1!$A$4:$H$42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<sst xmlns="http://schemas.openxmlformats.org/spreadsheetml/2006/main" count="85" uniqueCount="64">
  <si>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</si>
  <si>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</si>
  <si>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</si>
  <si>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</si>
  <si>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</si>
  <si>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</si>
  <si>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</si>
  <si>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</si>
  <si>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</si>
  <si>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</si>
  <si>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</si>
  <si>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</si>
  <si>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</si>
  <si>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</si>
  <si>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</si>
  <si>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</si>
  <si>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</si>
  <si>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</si>
  <si>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</si>
  <si>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</si>
  <si>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</si>
  <si>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</si>
  <si>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梁笑玲</t>
  </si>
  <si>
    <t>助理</t>
  </si>
  <si>
    <t>黄冠诗</t>
  </si>
  <si>
    <t>冯银玉</t>
  </si>
  <si>
    <t>陈凤媚</t>
  </si>
  <si>
    <t>资料员</t>
  </si>
  <si>
    <t>梁志琼</t>
  </si>
  <si>
    <t>冯慰琪</t>
  </si>
  <si>
    <t>黄晓婷</t>
  </si>
  <si>
    <t>梁银萍</t>
  </si>
  <si>
    <t>计生专干</t>
  </si>
  <si>
    <t>陈玉君</t>
  </si>
  <si>
    <t>黄秀环</t>
  </si>
  <si>
    <t>出纳</t>
  </si>
  <si>
    <t>陈银芬</t>
  </si>
  <si>
    <t>报账员</t>
  </si>
  <si>
    <t>郭有妹</t>
  </si>
  <si>
    <t>麦晓潮</t>
  </si>
  <si>
    <t>综合工作人员</t>
  </si>
  <si>
    <t>梁启政</t>
  </si>
  <si>
    <t>廖艺图</t>
  </si>
  <si>
    <t>治保会副主任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</si>
  <si>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</si>
  <si>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</si>
  <si>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</si>
  <si>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</si>
  <si>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</si>
  <si>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</si>
  <si>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</si>
  <si>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吴师明</t>
  </si>
  <si>
    <t>吴玉康</t>
  </si>
  <si>
    <t>陈华欢</t>
  </si>
  <si>
    <t>吴玉兴</t>
  </si>
  <si>
    <t>梁炳华</t>
  </si>
  <si>
    <t>梁华兆</t>
  </si>
  <si>
    <t>吴金俊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</si>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</sst>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  <numFmt numFmtId="178" formatCode="_ * #,##0.00_ ;_ * \-#,##0.00_ ;_ * &quot;-&quot;_ ;_ @_ "/>
    <numFmt numFmtId="179" formatCode="#,##0_);[Red]\(#,##0\)"/>
    <numFmt numFmtId="180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2"/>
      <color theme="1"/>
      <name val="宋体"/>
      <charset val="134"/>
    </font>
    <font>
      <sz val="8"/>
      <name val="黑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2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8" applyNumberFormat="0" applyAlignment="0" applyProtection="0">
      <alignment vertical="center"/>
    </xf>
    <xf numFmtId="0" fontId="26" fillId="0" borderId="9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27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17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topLeftCell="A31" workbookViewId="0">
      <selection activeCell="K41" sqref="K41"/>
    </sheetView>
  </sheetViews>
  <sheetFormatPr defaultColWidth="9" defaultRowHeight="13.5" outlineLevelCol="7"/>
  <cols>
    <col min="1" max="1" width="12.875" style="2" customWidth="1"/>
    <col min="2" max="2" width="15.775" style="2" customWidth="1"/>
    <col min="3" max="3" width="10.5" style="2" customWidth="1"/>
    <col min="4" max="4" width="6.125" style="2" customWidth="1"/>
    <col min="5" max="5" width="8.125" style="2" customWidth="1"/>
    <col min="6" max="6" width="10.375" style="2" customWidth="1"/>
    <col min="7" max="7" width="11.5" style="2" customWidth="1"/>
    <col min="8" max="8" width="10.25" style="2" customWidth="1"/>
    <col min="9" max="9" width="9" style="2"/>
    <col min="10" max="10" width="9.375" style="2"/>
    <col min="11" max="16384" width="9" style="2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/>
      <c r="B2" s="4"/>
      <c r="C2" s="5">
        <v>44926</v>
      </c>
      <c r="D2" s="5"/>
      <c r="E2" s="5"/>
      <c r="F2" s="6"/>
      <c r="G2" s="4"/>
      <c r="H2" s="4"/>
    </row>
    <row r="3" ht="19" customHeight="1" spans="1:8">
      <c r="A3" s="6" t="s">
        <v>1</v>
      </c>
      <c r="B3" s="6"/>
      <c r="C3" s="4"/>
      <c r="D3" s="4"/>
      <c r="E3" s="4"/>
      <c r="F3" s="4"/>
      <c r="G3" s="4"/>
      <c r="H3" s="4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</row>
    <row r="5" ht="30" customHeight="1" spans="1:8">
      <c r="A5" s="10" t="s">
        <v>11</v>
      </c>
      <c r="B5" s="10" t="s">
        <v>12</v>
      </c>
      <c r="C5" s="11">
        <v>8000</v>
      </c>
      <c r="D5" s="12"/>
      <c r="E5" s="13">
        <v>600</v>
      </c>
      <c r="F5" s="14">
        <v>714</v>
      </c>
      <c r="G5" s="15">
        <f>C5+D5-E5-F5</f>
        <v>6686</v>
      </c>
      <c r="H5" s="9"/>
    </row>
    <row r="6" ht="26" customHeight="1" spans="1:8">
      <c r="A6" s="10" t="s">
        <v>13</v>
      </c>
      <c r="B6" s="10" t="s">
        <v>14</v>
      </c>
      <c r="C6" s="11">
        <v>4000</v>
      </c>
      <c r="D6" s="12">
        <v>600</v>
      </c>
      <c r="E6" s="11">
        <v>400</v>
      </c>
      <c r="F6" s="14">
        <v>401.64</v>
      </c>
      <c r="G6" s="15">
        <f>C6+D6-E6-F6</f>
        <v>3798.36</v>
      </c>
      <c r="H6" s="9"/>
    </row>
    <row r="7" ht="27" customHeight="1" spans="1:8">
      <c r="A7" s="10" t="s">
        <v>15</v>
      </c>
      <c r="B7" s="10" t="s">
        <v>16</v>
      </c>
      <c r="C7" s="11">
        <v>6600</v>
      </c>
      <c r="D7" s="12"/>
      <c r="E7" s="11">
        <v>500</v>
      </c>
      <c r="F7" s="14">
        <v>571.2</v>
      </c>
      <c r="G7" s="15">
        <f t="shared" ref="G6:G22" si="0">C7+D7-E7-F7</f>
        <v>5528.8</v>
      </c>
      <c r="H7" s="9"/>
    </row>
    <row r="8" ht="26" customHeight="1" spans="1:8">
      <c r="A8" s="10" t="s">
        <v>17</v>
      </c>
      <c r="B8" s="10" t="s">
        <v>18</v>
      </c>
      <c r="C8" s="11">
        <v>6200</v>
      </c>
      <c r="D8" s="12"/>
      <c r="E8" s="11">
        <v>400</v>
      </c>
      <c r="F8" s="14">
        <v>530.4</v>
      </c>
      <c r="G8" s="15">
        <f t="shared" si="0"/>
        <v>5269.6</v>
      </c>
      <c r="H8" s="9"/>
    </row>
    <row r="9" ht="26" customHeight="1" spans="1:8">
      <c r="A9" s="10" t="s">
        <v>19</v>
      </c>
      <c r="B9" s="10" t="s">
        <v>18</v>
      </c>
      <c r="C9" s="11">
        <v>6200</v>
      </c>
      <c r="D9" s="12"/>
      <c r="E9" s="11">
        <v>400</v>
      </c>
      <c r="F9" s="14">
        <v>530.4</v>
      </c>
      <c r="G9" s="15">
        <f t="shared" si="0"/>
        <v>5269.6</v>
      </c>
      <c r="H9" s="9"/>
    </row>
    <row r="10" ht="26" customHeight="1" spans="1:8">
      <c r="A10" s="10" t="s">
        <v>20</v>
      </c>
      <c r="B10" s="10" t="s">
        <v>18</v>
      </c>
      <c r="C10" s="11">
        <v>6200</v>
      </c>
      <c r="D10" s="12"/>
      <c r="E10" s="11">
        <v>400</v>
      </c>
      <c r="F10" s="14">
        <v>530.4</v>
      </c>
      <c r="G10" s="15">
        <f t="shared" si="0"/>
        <v>5269.6</v>
      </c>
      <c r="H10" s="16"/>
    </row>
    <row r="11" ht="26" customHeight="1" spans="1:8">
      <c r="A11" s="10" t="s">
        <v>21</v>
      </c>
      <c r="B11" s="10" t="s">
        <v>18</v>
      </c>
      <c r="C11" s="11">
        <v>6200</v>
      </c>
      <c r="D11" s="12"/>
      <c r="E11" s="11">
        <v>400</v>
      </c>
      <c r="F11" s="14">
        <v>530.4</v>
      </c>
      <c r="G11" s="15">
        <f t="shared" si="0"/>
        <v>5269.6</v>
      </c>
      <c r="H11" s="16"/>
    </row>
    <row r="12" s="1" customFormat="1" ht="26" customHeight="1" spans="1:8">
      <c r="A12" s="17" t="s">
        <v>22</v>
      </c>
      <c r="B12" s="10" t="s">
        <v>23</v>
      </c>
      <c r="C12" s="11">
        <v>4840</v>
      </c>
      <c r="D12" s="18"/>
      <c r="E12" s="11">
        <v>95</v>
      </c>
      <c r="F12" s="14">
        <v>401.56</v>
      </c>
      <c r="G12" s="15">
        <f t="shared" si="0"/>
        <v>4343.44</v>
      </c>
      <c r="H12" s="19"/>
    </row>
    <row r="13" s="1" customFormat="1" ht="26" customHeight="1" spans="1:8">
      <c r="A13" s="20" t="s">
        <v>24</v>
      </c>
      <c r="B13" s="10" t="s">
        <v>23</v>
      </c>
      <c r="C13" s="11">
        <v>4520</v>
      </c>
      <c r="D13" s="18"/>
      <c r="E13" s="11">
        <v>95</v>
      </c>
      <c r="F13" s="14">
        <v>401.56</v>
      </c>
      <c r="G13" s="15">
        <f t="shared" si="0"/>
        <v>4023.44</v>
      </c>
      <c r="H13" s="19"/>
    </row>
    <row r="14" s="1" customFormat="1" ht="26" customHeight="1" spans="1:8">
      <c r="A14" s="20" t="s">
        <v>25</v>
      </c>
      <c r="B14" s="10" t="s">
        <v>23</v>
      </c>
      <c r="C14" s="11">
        <v>4530</v>
      </c>
      <c r="D14" s="18"/>
      <c r="E14" s="11">
        <v>95</v>
      </c>
      <c r="F14" s="14">
        <v>401.56</v>
      </c>
      <c r="G14" s="15">
        <f t="shared" si="0"/>
        <v>4033.44</v>
      </c>
      <c r="H14" s="19"/>
    </row>
    <row r="15" s="1" customFormat="1" ht="26" customHeight="1" spans="1:8">
      <c r="A15" s="17" t="s">
        <v>26</v>
      </c>
      <c r="B15" s="10" t="s">
        <v>27</v>
      </c>
      <c r="C15" s="11">
        <v>3400</v>
      </c>
      <c r="D15" s="18"/>
      <c r="E15" s="11">
        <v>95</v>
      </c>
      <c r="F15" s="14">
        <v>401.56</v>
      </c>
      <c r="G15" s="15">
        <f t="shared" si="0"/>
        <v>2903.44</v>
      </c>
      <c r="H15" s="19"/>
    </row>
    <row r="16" s="1" customFormat="1" ht="26" customHeight="1" spans="1:8">
      <c r="A16" s="20" t="s">
        <v>28</v>
      </c>
      <c r="B16" s="10" t="s">
        <v>27</v>
      </c>
      <c r="C16" s="11">
        <v>3420</v>
      </c>
      <c r="D16" s="18"/>
      <c r="E16" s="11">
        <v>95</v>
      </c>
      <c r="F16" s="14">
        <v>401.56</v>
      </c>
      <c r="G16" s="15">
        <f t="shared" si="0"/>
        <v>2923.44</v>
      </c>
      <c r="H16" s="19"/>
    </row>
    <row r="17" s="1" customFormat="1" ht="26" customHeight="1" spans="1:8">
      <c r="A17" s="21" t="s">
        <v>29</v>
      </c>
      <c r="B17" s="10" t="s">
        <v>27</v>
      </c>
      <c r="C17" s="11">
        <v>3410</v>
      </c>
      <c r="D17" s="22"/>
      <c r="E17" s="11">
        <v>95</v>
      </c>
      <c r="F17" s="14">
        <v>401.56</v>
      </c>
      <c r="G17" s="15">
        <f t="shared" si="0"/>
        <v>2913.44</v>
      </c>
      <c r="H17" s="19"/>
    </row>
    <row r="18" s="1" customFormat="1" ht="26" customHeight="1" spans="1:8">
      <c r="A18" s="21" t="s">
        <v>30</v>
      </c>
      <c r="B18" s="10" t="s">
        <v>27</v>
      </c>
      <c r="C18" s="11">
        <v>3400</v>
      </c>
      <c r="D18" s="22"/>
      <c r="E18" s="11">
        <v>95</v>
      </c>
      <c r="F18" s="14">
        <v>401.56</v>
      </c>
      <c r="G18" s="15">
        <f t="shared" si="0"/>
        <v>2903.44</v>
      </c>
      <c r="H18" s="19"/>
    </row>
    <row r="19" s="1" customFormat="1" ht="26" customHeight="1" spans="1:8">
      <c r="A19" s="17" t="s">
        <v>31</v>
      </c>
      <c r="B19" s="10" t="s">
        <v>32</v>
      </c>
      <c r="C19" s="11">
        <v>3450</v>
      </c>
      <c r="D19" s="22"/>
      <c r="E19" s="11">
        <v>95</v>
      </c>
      <c r="F19" s="14">
        <v>401.56</v>
      </c>
      <c r="G19" s="15">
        <f t="shared" si="0"/>
        <v>2953.44</v>
      </c>
      <c r="H19" s="19"/>
    </row>
    <row r="20" s="1" customFormat="1" ht="26" customHeight="1" spans="1:8">
      <c r="A20" s="17" t="s">
        <v>33</v>
      </c>
      <c r="B20" s="10" t="s">
        <v>32</v>
      </c>
      <c r="C20" s="11">
        <v>4540</v>
      </c>
      <c r="D20" s="18"/>
      <c r="E20" s="11">
        <v>95</v>
      </c>
      <c r="F20" s="14">
        <v>401.56</v>
      </c>
      <c r="G20" s="15">
        <f t="shared" si="0"/>
        <v>4043.44</v>
      </c>
      <c r="H20" s="19"/>
    </row>
    <row r="21" s="1" customFormat="1" ht="26" customHeight="1" spans="1:8">
      <c r="A21" s="17" t="s">
        <v>34</v>
      </c>
      <c r="B21" s="10" t="s">
        <v>35</v>
      </c>
      <c r="C21" s="11">
        <v>3140</v>
      </c>
      <c r="D21" s="18"/>
      <c r="E21" s="11">
        <v>95</v>
      </c>
      <c r="F21" s="14">
        <v>401.64</v>
      </c>
      <c r="G21" s="15">
        <f t="shared" si="0"/>
        <v>2643.36</v>
      </c>
      <c r="H21" s="19"/>
    </row>
    <row r="22" s="1" customFormat="1" ht="26" customHeight="1" spans="1:8">
      <c r="A22" s="17" t="s">
        <v>36</v>
      </c>
      <c r="B22" s="10" t="s">
        <v>37</v>
      </c>
      <c r="C22" s="11">
        <v>4870</v>
      </c>
      <c r="D22" s="18"/>
      <c r="E22" s="11">
        <v>95</v>
      </c>
      <c r="F22" s="14">
        <v>401.56</v>
      </c>
      <c r="G22" s="15">
        <f t="shared" si="0"/>
        <v>4373.44</v>
      </c>
      <c r="H22" s="19"/>
    </row>
    <row r="23" s="1" customFormat="1" ht="26" customHeight="1" spans="1:8">
      <c r="A23" s="20" t="s">
        <v>38</v>
      </c>
      <c r="B23" s="10" t="s">
        <v>37</v>
      </c>
      <c r="C23" s="11">
        <v>4850</v>
      </c>
      <c r="D23" s="18"/>
      <c r="E23" s="11">
        <v>95</v>
      </c>
      <c r="F23" s="14">
        <v>401.56</v>
      </c>
      <c r="G23" s="15">
        <f t="shared" ref="G23:G40" si="1">C23+D23-E23-F23</f>
        <v>4353.44</v>
      </c>
      <c r="H23" s="23"/>
    </row>
    <row r="24" s="1" customFormat="1" ht="26" customHeight="1" spans="1:8">
      <c r="A24" s="20" t="s">
        <v>39</v>
      </c>
      <c r="B24" s="10" t="s">
        <v>40</v>
      </c>
      <c r="C24" s="11">
        <v>3410</v>
      </c>
      <c r="D24" s="18"/>
      <c r="E24" s="11">
        <v>95</v>
      </c>
      <c r="F24" s="14">
        <v>401.56</v>
      </c>
      <c r="G24" s="15">
        <f t="shared" si="1"/>
        <v>2913.44</v>
      </c>
      <c r="H24" s="19"/>
    </row>
    <row r="25" s="1" customFormat="1" ht="26" customHeight="1" spans="1:8">
      <c r="A25" s="20" t="s">
        <v>41</v>
      </c>
      <c r="B25" s="10" t="s">
        <v>40</v>
      </c>
      <c r="C25" s="11">
        <v>3400</v>
      </c>
      <c r="D25" s="18"/>
      <c r="E25" s="11">
        <v>95</v>
      </c>
      <c r="F25" s="14">
        <v>401.56</v>
      </c>
      <c r="G25" s="15">
        <f t="shared" si="1"/>
        <v>2903.44</v>
      </c>
      <c r="H25" s="19"/>
    </row>
    <row r="26" s="1" customFormat="1" ht="26" customHeight="1" spans="1:8">
      <c r="A26" s="20" t="s">
        <v>42</v>
      </c>
      <c r="B26" s="10" t="s">
        <v>43</v>
      </c>
      <c r="C26" s="11">
        <v>4290</v>
      </c>
      <c r="D26" s="22"/>
      <c r="E26" s="11">
        <v>95</v>
      </c>
      <c r="F26" s="14">
        <v>401.56</v>
      </c>
      <c r="G26" s="15">
        <f t="shared" si="1"/>
        <v>3793.44</v>
      </c>
      <c r="H26" s="19"/>
    </row>
    <row r="27" s="1" customFormat="1" ht="26" customHeight="1" spans="1:8">
      <c r="A27" s="21" t="s">
        <v>44</v>
      </c>
      <c r="B27" s="10" t="s">
        <v>45</v>
      </c>
      <c r="C27" s="11">
        <v>3850</v>
      </c>
      <c r="D27" s="22"/>
      <c r="E27" s="11">
        <v>95</v>
      </c>
      <c r="F27" s="14">
        <v>401.56</v>
      </c>
      <c r="G27" s="15">
        <f t="shared" si="1"/>
        <v>3353.44</v>
      </c>
      <c r="H27" s="19"/>
    </row>
    <row r="28" s="1" customFormat="1" ht="26" customHeight="1" spans="1:8">
      <c r="A28" s="17" t="s">
        <v>46</v>
      </c>
      <c r="B28" s="10" t="s">
        <v>47</v>
      </c>
      <c r="C28" s="11">
        <v>3030</v>
      </c>
      <c r="D28" s="18"/>
      <c r="E28" s="11">
        <v>95</v>
      </c>
      <c r="F28" s="14">
        <v>401.56</v>
      </c>
      <c r="G28" s="15">
        <f t="shared" si="1"/>
        <v>2533.44</v>
      </c>
      <c r="H28" s="19"/>
    </row>
    <row r="29" s="1" customFormat="1" ht="26" customHeight="1" spans="1:8">
      <c r="A29" s="17" t="s">
        <v>48</v>
      </c>
      <c r="B29" s="10" t="s">
        <v>47</v>
      </c>
      <c r="C29" s="11">
        <v>3190</v>
      </c>
      <c r="D29" s="18"/>
      <c r="E29" s="11">
        <v>95</v>
      </c>
      <c r="F29" s="14">
        <v>401.56</v>
      </c>
      <c r="G29" s="15">
        <f t="shared" si="1"/>
        <v>2693.44</v>
      </c>
      <c r="H29" s="19"/>
    </row>
    <row r="30" s="1" customFormat="1" ht="26" customHeight="1" spans="1:8">
      <c r="A30" s="17" t="s">
        <v>49</v>
      </c>
      <c r="B30" s="10" t="s">
        <v>47</v>
      </c>
      <c r="C30" s="11">
        <v>3040</v>
      </c>
      <c r="D30" s="18"/>
      <c r="E30" s="11">
        <v>95</v>
      </c>
      <c r="F30" s="14">
        <v>401.56</v>
      </c>
      <c r="G30" s="15">
        <f t="shared" si="1"/>
        <v>2543.44</v>
      </c>
      <c r="H30" s="19"/>
    </row>
    <row r="31" s="1" customFormat="1" ht="26" customHeight="1" spans="1:8">
      <c r="A31" s="17" t="s">
        <v>50</v>
      </c>
      <c r="B31" s="10" t="s">
        <v>47</v>
      </c>
      <c r="C31" s="11">
        <v>3230</v>
      </c>
      <c r="D31" s="18"/>
      <c r="E31" s="11">
        <v>0</v>
      </c>
      <c r="F31" s="14">
        <v>401.56</v>
      </c>
      <c r="G31" s="15">
        <f t="shared" si="1"/>
        <v>2828.44</v>
      </c>
      <c r="H31" s="19"/>
    </row>
    <row r="32" s="1" customFormat="1" ht="26" customHeight="1" spans="1:8">
      <c r="A32" s="17" t="s">
        <v>51</v>
      </c>
      <c r="B32" s="10" t="s">
        <v>47</v>
      </c>
      <c r="C32" s="11">
        <v>3150</v>
      </c>
      <c r="D32" s="22"/>
      <c r="E32" s="11">
        <v>95</v>
      </c>
      <c r="F32" s="14">
        <v>401.56</v>
      </c>
      <c r="G32" s="15">
        <f t="shared" si="1"/>
        <v>2653.44</v>
      </c>
      <c r="H32" s="19"/>
    </row>
    <row r="33" s="1" customFormat="1" ht="26" customHeight="1" spans="1:8">
      <c r="A33" s="17" t="s">
        <v>52</v>
      </c>
      <c r="B33" s="10" t="s">
        <v>47</v>
      </c>
      <c r="C33" s="11">
        <v>3150</v>
      </c>
      <c r="D33" s="22"/>
      <c r="E33" s="11">
        <v>95</v>
      </c>
      <c r="F33" s="14">
        <v>401.56</v>
      </c>
      <c r="G33" s="15">
        <f t="shared" si="1"/>
        <v>2653.44</v>
      </c>
      <c r="H33" s="19"/>
    </row>
    <row r="34" s="1" customFormat="1" ht="26" customHeight="1" spans="1:8">
      <c r="A34" s="17" t="s">
        <v>53</v>
      </c>
      <c r="B34" s="10" t="s">
        <v>47</v>
      </c>
      <c r="C34" s="11">
        <v>3030</v>
      </c>
      <c r="D34" s="22"/>
      <c r="E34" s="11">
        <v>95</v>
      </c>
      <c r="F34" s="14">
        <v>401.56</v>
      </c>
      <c r="G34" s="15">
        <f t="shared" si="1"/>
        <v>2533.44</v>
      </c>
      <c r="H34" s="19"/>
    </row>
    <row r="35" s="1" customFormat="1" ht="26" customHeight="1" spans="1:8">
      <c r="A35" s="17" t="s">
        <v>54</v>
      </c>
      <c r="B35" s="10" t="s">
        <v>47</v>
      </c>
      <c r="C35" s="11">
        <v>2990</v>
      </c>
      <c r="D35" s="22"/>
      <c r="E35" s="11">
        <v>95</v>
      </c>
      <c r="F35" s="14">
        <v>401.56</v>
      </c>
      <c r="G35" s="15">
        <f t="shared" si="1"/>
        <v>2493.44</v>
      </c>
      <c r="H35" s="19"/>
    </row>
    <row r="36" s="1" customFormat="1" ht="26" customHeight="1" spans="1:8">
      <c r="A36" s="17" t="s">
        <v>55</v>
      </c>
      <c r="B36" s="10" t="s">
        <v>47</v>
      </c>
      <c r="C36" s="11">
        <v>2980</v>
      </c>
      <c r="D36" s="22"/>
      <c r="E36" s="11">
        <v>95</v>
      </c>
      <c r="F36" s="14">
        <v>401.56</v>
      </c>
      <c r="G36" s="15">
        <f t="shared" si="1"/>
        <v>2483.44</v>
      </c>
      <c r="H36" s="19"/>
    </row>
    <row r="37" s="1" customFormat="1" ht="26" customHeight="1" spans="1:8">
      <c r="A37" s="21" t="s">
        <v>56</v>
      </c>
      <c r="B37" s="10" t="s">
        <v>47</v>
      </c>
      <c r="C37" s="11">
        <v>2910</v>
      </c>
      <c r="D37" s="22"/>
      <c r="E37" s="11">
        <v>95</v>
      </c>
      <c r="F37" s="14">
        <v>401.56</v>
      </c>
      <c r="G37" s="15">
        <f t="shared" si="1"/>
        <v>2413.44</v>
      </c>
      <c r="H37" s="19"/>
    </row>
    <row r="38" s="1" customFormat="1" ht="26" customHeight="1" spans="1:8">
      <c r="A38" s="21" t="s">
        <v>57</v>
      </c>
      <c r="B38" s="10" t="s">
        <v>47</v>
      </c>
      <c r="C38" s="11">
        <v>2900</v>
      </c>
      <c r="D38" s="22"/>
      <c r="E38" s="11">
        <v>95</v>
      </c>
      <c r="F38" s="14">
        <v>401.56</v>
      </c>
      <c r="G38" s="15">
        <f t="shared" si="1"/>
        <v>2403.44</v>
      </c>
      <c r="H38" s="19"/>
    </row>
    <row r="39" s="1" customFormat="1" ht="26" customHeight="1" spans="1:8">
      <c r="A39" s="10" t="s">
        <v>58</v>
      </c>
      <c r="B39" s="10" t="s">
        <v>59</v>
      </c>
      <c r="C39" s="11">
        <v>3720</v>
      </c>
      <c r="D39" s="22"/>
      <c r="E39" s="11">
        <v>95</v>
      </c>
      <c r="F39" s="14">
        <v>401.56</v>
      </c>
      <c r="G39" s="15">
        <f t="shared" si="1"/>
        <v>3223.44</v>
      </c>
      <c r="H39" s="19"/>
    </row>
    <row r="40" s="1" customFormat="1" ht="26" customHeight="1" spans="1:8">
      <c r="A40" s="10" t="s">
        <v>60</v>
      </c>
      <c r="B40" s="10" t="s">
        <v>61</v>
      </c>
      <c r="C40" s="11">
        <v>3050</v>
      </c>
      <c r="D40" s="18"/>
      <c r="E40" s="11"/>
      <c r="F40" s="14">
        <v>0</v>
      </c>
      <c r="G40" s="24">
        <f t="shared" si="1"/>
        <v>3050</v>
      </c>
      <c r="H40" s="19"/>
    </row>
    <row r="41" s="1" customFormat="1" ht="25" customHeight="1" spans="1:8">
      <c r="A41" s="10" t="s">
        <v>62</v>
      </c>
      <c r="B41" s="10"/>
      <c r="C41" s="25">
        <f>SUM(C5:C40)</f>
        <v>147090</v>
      </c>
      <c r="D41" s="25">
        <f>SUM(D5:D40)</f>
        <v>600</v>
      </c>
      <c r="E41" s="25">
        <f>SUM(E5:E40)</f>
        <v>5665</v>
      </c>
      <c r="F41" s="25">
        <f>SUM(F5:F40)</f>
        <v>15052.2</v>
      </c>
      <c r="G41" s="25">
        <f>SUM(G5:G40)</f>
        <v>126972.8</v>
      </c>
      <c r="H41" s="19"/>
    </row>
    <row r="42" ht="29" customHeight="1" spans="1:8">
      <c r="A42" s="26" t="s">
        <v>63</v>
      </c>
      <c r="B42" s="26"/>
      <c r="C42" s="26"/>
      <c r="D42" s="26"/>
      <c r="E42" s="26"/>
      <c r="F42" s="26"/>
      <c r="G42" s="26"/>
      <c r="H42" s="26"/>
    </row>
  </sheetData>
  <autoFilter ref="A4:H42">
    <extLst/>
  </autoFilter>
  <mergeCells count="3">
    <mergeCell ref="A1:H1"/>
    <mergeCell ref="C2:E2"/>
    <mergeCell ref="A42:H42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2023-01-03T01:10:09Z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1B78092D0AAE4E80A3EE12E671540772</vt:lpwstr>
  </property>
</Properties>
</file>