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<sst xmlns="http://schemas.openxmlformats.org/spreadsheetml/2006/main" count="35" uniqueCount="35">
  <si>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</si>
  <si>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</si>
  <si>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</si>
  <si>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</si>
  <si>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</si>
  <si>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</si>
  <si>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</si>
  <si>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</si>
  <si>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</si>
  <si>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</si>
  <si>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</si>
  <si>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</si>
  <si>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</si>
  <si>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</si>
  <si>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</si>
  <si>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</si>
  <si>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</si>
  <si>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</si>
  <si>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2017年度精品村示范村创建资金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</si>
  <si>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</si>
  <si>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</si>
  <si>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</si>
  <si>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</si>
  <si>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村级妇幼工作绩效经费</t>
  </si>
  <si>
    <t xml:space="preserve">   妇女微家活动经费</t>
  </si>
  <si>
    <t xml:space="preserve">   镇住建农下拨五沙片区垃圾分类建设资金</t>
  </si>
  <si>
    <t xml:space="preserve">   2020年中央财政农村综合改革转移支付资金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</si>
  <si>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</si>
  <si>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</si>
  <si>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</si>
  <si>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镇人社分局拨基层服务示范站专项资金</t>
  </si>
  <si>
    <t xml:space="preserve">   镇组办下拨党费</t>
  </si>
  <si>
    <t xml:space="preserve">   镇公共服务办拨慈善示范村补助资金</t>
  </si>
  <si>
    <t xml:space="preserve">   镇公共服务办拨乡村振兴扶持资金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</si>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</sst>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4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0" fontId="5" fillId="0" borderId="3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176" fontId="5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I23" sqref="I23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5" customWidth="1"/>
    <col min="6" max="6" width="13.375" customWidth="1"/>
    <col min="7" max="7" width="13.75" customWidth="1"/>
    <col min="8" max="8" width="3.25" customWidth="1"/>
    <col min="9" max="16325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44926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>
        <v>104382.47</v>
      </c>
      <c r="E5" s="13">
        <v>0</v>
      </c>
      <c r="F5" s="13">
        <v>104382.47</v>
      </c>
      <c r="G5" s="13">
        <v>0</v>
      </c>
      <c r="H5" s="14"/>
    </row>
    <row r="6" customFormat="1" ht="26" customHeight="1" spans="1:8">
      <c r="A6" s="10" t="s">
        <v>12</v>
      </c>
      <c r="B6" s="11"/>
      <c r="C6" s="12"/>
      <c r="D6" s="13">
        <v>704382.47</v>
      </c>
      <c r="E6" s="13">
        <v>0</v>
      </c>
      <c r="F6" s="13">
        <v>704382.47</v>
      </c>
      <c r="G6" s="13">
        <v>0</v>
      </c>
      <c r="H6" s="14"/>
    </row>
    <row r="7" customFormat="1" ht="26" customHeight="1" spans="1:8">
      <c r="A7" s="10" t="s">
        <v>13</v>
      </c>
      <c r="B7" s="11"/>
      <c r="C7" s="12"/>
      <c r="D7" s="13">
        <v>50000</v>
      </c>
      <c r="E7" s="13">
        <v>0</v>
      </c>
      <c r="F7" s="13">
        <v>50000</v>
      </c>
      <c r="G7" s="13">
        <v>0</v>
      </c>
      <c r="H7" s="14"/>
    </row>
    <row r="8" customFormat="1" ht="26" customHeight="1" spans="1:8">
      <c r="A8" s="10" t="s">
        <v>14</v>
      </c>
      <c r="B8" s="11"/>
      <c r="C8" s="12"/>
      <c r="D8" s="13">
        <v>100000</v>
      </c>
      <c r="E8" s="15">
        <v>69197.62</v>
      </c>
      <c r="F8" s="13">
        <f>D8-G8</f>
        <v>100000</v>
      </c>
      <c r="G8" s="13">
        <v>0</v>
      </c>
      <c r="H8" s="14"/>
    </row>
    <row r="9" customFormat="1" ht="26" customHeight="1" spans="1:8">
      <c r="A9" s="10" t="s">
        <v>15</v>
      </c>
      <c r="B9" s="16"/>
      <c r="C9" s="17"/>
      <c r="D9" s="13">
        <v>24000</v>
      </c>
      <c r="E9" s="15">
        <v>9705</v>
      </c>
      <c r="F9" s="13">
        <f>D9-G9</f>
        <v>24000</v>
      </c>
      <c r="G9" s="13">
        <v>0</v>
      </c>
      <c r="H9" s="16"/>
    </row>
    <row r="10" customFormat="1" ht="26" customHeight="1" spans="1:8">
      <c r="A10" s="10" t="s">
        <v>16</v>
      </c>
      <c r="B10" s="16"/>
      <c r="C10" s="17"/>
      <c r="D10" s="13">
        <v>11000</v>
      </c>
      <c r="E10" s="13">
        <v>0</v>
      </c>
      <c r="F10" s="13">
        <v>3170</v>
      </c>
      <c r="G10" s="13">
        <v>7830</v>
      </c>
      <c r="H10" s="16"/>
    </row>
    <row r="11" customFormat="1" ht="26" customHeight="1" spans="1:8">
      <c r="A11" s="10" t="s">
        <v>17</v>
      </c>
      <c r="B11" s="11"/>
      <c r="C11" s="12"/>
      <c r="D11" s="13">
        <v>17161.35</v>
      </c>
      <c r="E11" s="13"/>
      <c r="F11" s="13">
        <v>10159</v>
      </c>
      <c r="G11" s="13">
        <v>7002.35</v>
      </c>
      <c r="H11" s="16"/>
    </row>
    <row r="12" customFormat="1" ht="26" customHeight="1" spans="1:8">
      <c r="A12" s="10" t="s">
        <v>18</v>
      </c>
      <c r="B12" s="11"/>
      <c r="C12" s="12"/>
      <c r="D12" s="13">
        <v>200000</v>
      </c>
      <c r="E12" s="13">
        <v>200000</v>
      </c>
      <c r="F12" s="13">
        <v>200000</v>
      </c>
      <c r="G12" s="13">
        <v>0</v>
      </c>
      <c r="H12" s="16"/>
    </row>
    <row r="13" customFormat="1" ht="30" customHeight="1" spans="1:8">
      <c r="A13" s="18" t="s">
        <v>19</v>
      </c>
      <c r="B13" s="11"/>
      <c r="C13" s="19"/>
      <c r="D13" s="13">
        <v>860602.2</v>
      </c>
      <c r="E13" s="15">
        <v>860602.2</v>
      </c>
      <c r="F13" s="15">
        <v>860602.2</v>
      </c>
      <c r="G13" s="13">
        <v>0</v>
      </c>
      <c r="H13" s="16"/>
    </row>
    <row r="14" customFormat="1" ht="26" customHeight="1" spans="1:8">
      <c r="A14" s="10" t="s">
        <v>20</v>
      </c>
      <c r="B14" s="11"/>
      <c r="C14" s="12"/>
      <c r="D14" s="13">
        <v>125993.84</v>
      </c>
      <c r="E14" s="13"/>
      <c r="F14" s="13">
        <v>0</v>
      </c>
      <c r="G14" s="13">
        <v>125993.84</v>
      </c>
      <c r="H14" s="16"/>
    </row>
    <row r="15" customFormat="1" ht="26" customHeight="1" spans="1:8">
      <c r="A15" s="10" t="s">
        <v>21</v>
      </c>
      <c r="B15" s="11"/>
      <c r="C15" s="12"/>
      <c r="D15" s="13">
        <v>9000</v>
      </c>
      <c r="E15" s="13"/>
      <c r="F15" s="13">
        <v>0</v>
      </c>
      <c r="G15" s="13">
        <v>9000</v>
      </c>
      <c r="H15" s="16"/>
    </row>
    <row r="16" customFormat="1" ht="26" customHeight="1" spans="1:8">
      <c r="A16" s="10" t="s">
        <v>22</v>
      </c>
      <c r="B16" s="11"/>
      <c r="C16" s="12"/>
      <c r="D16" s="13">
        <v>12000</v>
      </c>
      <c r="E16" s="13">
        <v>0</v>
      </c>
      <c r="F16" s="13">
        <v>12000</v>
      </c>
      <c r="G16" s="13">
        <v>0</v>
      </c>
      <c r="H16" s="16"/>
    </row>
    <row r="17" customFormat="1" ht="26" customHeight="1" spans="1:8">
      <c r="A17" s="10" t="s">
        <v>23</v>
      </c>
      <c r="B17" s="20"/>
      <c r="C17" s="12"/>
      <c r="D17" s="13">
        <v>9405</v>
      </c>
      <c r="E17" s="13">
        <v>0</v>
      </c>
      <c r="F17" s="13">
        <v>9405</v>
      </c>
      <c r="G17" s="13">
        <f t="shared" ref="G17:G24" si="0">D17-F17</f>
        <v>0</v>
      </c>
      <c r="H17" s="16"/>
    </row>
    <row r="18" customFormat="1" ht="26" customHeight="1" spans="1:8">
      <c r="A18" s="10" t="s">
        <v>24</v>
      </c>
      <c r="B18" s="20"/>
      <c r="C18" s="12"/>
      <c r="D18" s="13">
        <v>2000</v>
      </c>
      <c r="E18" s="13">
        <v>0</v>
      </c>
      <c r="F18" s="13">
        <v>2000</v>
      </c>
      <c r="G18" s="13">
        <f t="shared" si="0"/>
        <v>0</v>
      </c>
      <c r="H18" s="16"/>
    </row>
    <row r="19" customFormat="1" ht="26" customHeight="1" spans="1:8">
      <c r="A19" s="10" t="s">
        <v>25</v>
      </c>
      <c r="B19" s="20"/>
      <c r="C19" s="12"/>
      <c r="D19" s="13">
        <v>3695000</v>
      </c>
      <c r="E19" s="13">
        <v>0</v>
      </c>
      <c r="F19" s="13">
        <v>0</v>
      </c>
      <c r="G19" s="13">
        <f t="shared" si="0"/>
        <v>3695000</v>
      </c>
      <c r="H19" s="16"/>
    </row>
    <row r="20" customFormat="1" ht="26" customHeight="1" spans="1:8">
      <c r="A20" s="10" t="s">
        <v>26</v>
      </c>
      <c r="B20" s="20"/>
      <c r="C20" s="12"/>
      <c r="D20" s="13">
        <v>2541698.84</v>
      </c>
      <c r="E20" s="13">
        <v>2541698.84</v>
      </c>
      <c r="F20" s="13">
        <v>2541698.84</v>
      </c>
      <c r="G20" s="13">
        <f t="shared" si="0"/>
        <v>0</v>
      </c>
      <c r="H20" s="16"/>
    </row>
    <row r="21" customFormat="1" ht="26" customHeight="1" spans="1:8">
      <c r="A21" s="10" t="s">
        <v>27</v>
      </c>
      <c r="B21" s="20"/>
      <c r="C21" s="12"/>
      <c r="D21" s="13">
        <v>6578330.85</v>
      </c>
      <c r="E21" s="13">
        <v>0</v>
      </c>
      <c r="F21" s="13">
        <v>0</v>
      </c>
      <c r="G21" s="13">
        <f t="shared" si="0"/>
        <v>6578330.85</v>
      </c>
      <c r="H21" s="16"/>
    </row>
    <row r="22" customFormat="1" ht="26" customHeight="1" spans="1:8">
      <c r="A22" s="21" t="s">
        <v>28</v>
      </c>
      <c r="B22" s="22"/>
      <c r="C22" s="23"/>
      <c r="D22" s="24">
        <v>0</v>
      </c>
      <c r="E22" s="24">
        <v>516</v>
      </c>
      <c r="F22" s="24">
        <v>516</v>
      </c>
      <c r="G22" s="24">
        <f t="shared" si="0"/>
        <v>-516</v>
      </c>
      <c r="H22" s="16"/>
    </row>
    <row r="23" customFormat="1" ht="26" customHeight="1" spans="1:8">
      <c r="A23" s="21" t="s">
        <v>29</v>
      </c>
      <c r="B23" s="22"/>
      <c r="C23" s="23"/>
      <c r="D23" s="25">
        <v>10310.5</v>
      </c>
      <c r="E23" s="25">
        <v>9475.5</v>
      </c>
      <c r="F23" s="25">
        <v>9475.5</v>
      </c>
      <c r="G23" s="25">
        <f t="shared" si="0"/>
        <v>835</v>
      </c>
      <c r="H23" s="26"/>
    </row>
    <row r="24" customFormat="1" ht="26" customHeight="1" spans="1:8">
      <c r="A24" s="21" t="s">
        <v>30</v>
      </c>
      <c r="B24" s="22"/>
      <c r="C24" s="23"/>
      <c r="D24" s="25">
        <v>50000</v>
      </c>
      <c r="E24" s="25">
        <v>50000</v>
      </c>
      <c r="F24" s="25">
        <v>50000</v>
      </c>
      <c r="G24" s="25">
        <f t="shared" si="0"/>
        <v>0</v>
      </c>
      <c r="H24" s="26"/>
    </row>
    <row r="25" customFormat="1" ht="26" customHeight="1" spans="1:8">
      <c r="A25" s="27" t="s">
        <v>31</v>
      </c>
      <c r="B25" s="28"/>
      <c r="C25" s="29"/>
      <c r="D25" s="30">
        <v>8000</v>
      </c>
      <c r="E25" s="30">
        <v>0</v>
      </c>
      <c r="F25" s="30">
        <v>0</v>
      </c>
      <c r="G25" s="30">
        <v>8000</v>
      </c>
      <c r="H25" s="31"/>
    </row>
    <row r="26" customFormat="1" ht="26" customHeight="1" spans="1:8">
      <c r="A26" s="27" t="s">
        <v>32</v>
      </c>
      <c r="B26" s="28"/>
      <c r="C26" s="29"/>
      <c r="D26" s="30">
        <v>20000</v>
      </c>
      <c r="E26" s="30">
        <v>20000</v>
      </c>
      <c r="F26" s="30">
        <v>20000</v>
      </c>
      <c r="G26" s="30">
        <v>0</v>
      </c>
      <c r="H26" s="31"/>
    </row>
    <row r="27" customFormat="1" ht="26" customHeight="1" spans="1:8">
      <c r="A27" s="27" t="s">
        <v>33</v>
      </c>
      <c r="B27" s="28"/>
      <c r="C27" s="29"/>
      <c r="D27" s="32">
        <v>6120</v>
      </c>
      <c r="E27" s="30">
        <v>0</v>
      </c>
      <c r="F27" s="30">
        <v>0</v>
      </c>
      <c r="G27" s="32">
        <v>6120</v>
      </c>
      <c r="H27" s="31"/>
    </row>
    <row r="28" s="1" customFormat="1" ht="42.75" customHeight="1" spans="1:8">
      <c r="A28" s="33" t="s">
        <v>34</v>
      </c>
      <c r="B28" s="33"/>
      <c r="C28" s="33"/>
      <c r="D28" s="33"/>
      <c r="E28" s="33"/>
      <c r="F28" s="33"/>
      <c r="G28" s="33"/>
      <c r="H28" s="33"/>
    </row>
  </sheetData>
  <mergeCells count="4">
    <mergeCell ref="A1:H1"/>
    <mergeCell ref="D2:E2"/>
    <mergeCell ref="G3:H3"/>
    <mergeCell ref="A28:H28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2023-01-09T08:40:54Z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