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<sst xmlns="http://schemas.openxmlformats.org/spreadsheetml/2006/main" count="65" uniqueCount="53">
  <si>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</si>
  <si>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</si>
  <si>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</si>
  <si>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</si>
  <si>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</si>
  <si>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</si>
  <si>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</si>
  <si>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</si>
  <si>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</si>
  <si>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</si>
  <si>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</si>
  <si>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</si>
  <si>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</si>
  <si>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</si>
  <si>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</si>
  <si>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</si>
  <si>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</si>
  <si>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</si>
  <si>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</si>
  <si>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</si>
  <si>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</si>
  <si>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</si>
  <si>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</si>
  <si>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</si>
  <si>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</si>
  <si>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</si>
  <si>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</si>
  <si>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</si>
  <si>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</si>
  <si>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</si>
  <si>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支付丧葬金</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</si>
  <si>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</si>
  <si>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</si>
  <si>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</si>
  <si>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</si>
  <si>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</si>
  <si>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</si>
  <si>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妇女微家</t>
  </si>
  <si>
    <t>支付妇女微家做蛋糕材料费</t>
  </si>
  <si>
    <t>收镇城管住建和农业农村局2020年高标准农田道路维修费用</t>
  </si>
  <si>
    <t>收中国共产党中山市横栏镇委员会组织人事办公室下拨2022年党组织生活经费</t>
  </si>
  <si>
    <t>收中山市横栏镇社区卫生服务中心横栏镇2021年8月-12月国家免费孕前优生健康检查建档及随访经费</t>
  </si>
  <si>
    <t>村委支裕祥村2021年8-12月优生筛查宣传及随访补助款</t>
  </si>
  <si>
    <t>收中山市横栏镇综合治理办公室2022年一村一法律顾问经费</t>
  </si>
  <si>
    <t>法律顾问</t>
  </si>
  <si>
    <t>支广东盛泽知博律师事务所2022年法律顾问费</t>
  </si>
  <si>
    <t>收中山市横栏镇社区卫生服务中心2022年1月至2022年6月优生筛查建档及随访经费</t>
  </si>
  <si>
    <t>村委支裕祥村2022年1月至2022年6月优生筛查建档及随访经费</t>
  </si>
  <si>
    <t>收中山市横栏镇社区卫生服务中心2022年妇女两癌宣传发动经费</t>
  </si>
  <si>
    <t>收中山市横栏镇社区卫生服务中心2022年上半年村级妇幼工作绩效经费</t>
  </si>
  <si>
    <t>村委支裕祥村2022年上半年村级妇幼工作绩效经费</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</si>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</sst>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22">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5" fillId="0" borderId="3" xfId="0" applyFont="1" applyBorder="1" applyAlignment="1">
      <alignment horizontal="center"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tabSelected="1" zoomScale="75" zoomScaleNormal="75" topLeftCell="A10" workbookViewId="0">
      <selection activeCell="J22" sqref="J22"/>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57" customHeight="1" spans="1:8">
      <c r="A1" s="2" t="s">
        <v>0</v>
      </c>
      <c r="B1" s="3"/>
      <c r="C1" s="3"/>
      <c r="D1" s="3"/>
      <c r="E1" s="3"/>
      <c r="F1" s="3"/>
      <c r="G1" s="3"/>
      <c r="H1" s="3"/>
    </row>
    <row r="2" ht="38.1" customHeight="1" spans="1:8">
      <c r="A2" s="4"/>
      <c r="B2" s="5"/>
      <c r="C2" s="5"/>
      <c r="D2" s="6">
        <v>44865</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c r="F6" s="14">
        <v>5980.42</v>
      </c>
      <c r="G6" s="15">
        <v>0</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c r="F12" s="14">
        <v>2000</v>
      </c>
      <c r="G12" s="15">
        <v>0</v>
      </c>
      <c r="H12" s="16"/>
    </row>
    <row r="13" ht="30" customHeight="1" spans="1:8">
      <c r="A13" s="12" t="s">
        <v>26</v>
      </c>
      <c r="B13" s="13" t="s">
        <v>27</v>
      </c>
      <c r="C13" s="13" t="s">
        <v>28</v>
      </c>
      <c r="D13" s="14">
        <v>30000</v>
      </c>
      <c r="E13" s="14"/>
      <c r="F13" s="14">
        <v>30000</v>
      </c>
      <c r="G13" s="15">
        <f>D13-F13</f>
        <v>0</v>
      </c>
      <c r="H13" s="16"/>
    </row>
    <row r="14" ht="30" customHeight="1" spans="1:8">
      <c r="A14" s="12" t="s">
        <v>29</v>
      </c>
      <c r="B14" s="13" t="s">
        <v>27</v>
      </c>
      <c r="C14" s="13" t="s">
        <v>30</v>
      </c>
      <c r="D14" s="14">
        <v>24000</v>
      </c>
      <c r="E14" s="14">
        <v>350</v>
      </c>
      <c r="F14" s="14">
        <v>6795</v>
      </c>
      <c r="G14" s="15">
        <f>D14-F14</f>
        <v>17205</v>
      </c>
      <c r="H14" s="16"/>
    </row>
    <row r="15" ht="30" customHeight="1" spans="1:8">
      <c r="A15" s="12" t="s">
        <v>31</v>
      </c>
      <c r="B15" s="13" t="s">
        <v>32</v>
      </c>
      <c r="C15" s="13" t="s">
        <v>15</v>
      </c>
      <c r="D15" s="14">
        <v>40000</v>
      </c>
      <c r="E15" s="14"/>
      <c r="F15" s="14">
        <v>39514.47</v>
      </c>
      <c r="G15" s="15">
        <f>D15-F15</f>
        <v>485.529999999999</v>
      </c>
      <c r="H15" s="16"/>
    </row>
    <row r="16" ht="30" customHeight="1" spans="1:8">
      <c r="A16" s="12" t="s">
        <v>33</v>
      </c>
      <c r="B16" s="13" t="s">
        <v>34</v>
      </c>
      <c r="C16" s="13" t="s">
        <v>35</v>
      </c>
      <c r="D16" s="14">
        <v>5636</v>
      </c>
      <c r="E16" s="14"/>
      <c r="F16" s="14">
        <v>5636</v>
      </c>
      <c r="G16" s="15">
        <f t="shared" ref="G16:G21" si="1">D16-F16</f>
        <v>0</v>
      </c>
      <c r="H16" s="16"/>
    </row>
    <row r="17" ht="30" customHeight="1" spans="1:8">
      <c r="A17" s="12" t="s">
        <v>36</v>
      </c>
      <c r="B17" s="13" t="s">
        <v>37</v>
      </c>
      <c r="C17" s="13" t="s">
        <v>38</v>
      </c>
      <c r="D17" s="14">
        <v>2000</v>
      </c>
      <c r="E17" s="14">
        <v>0</v>
      </c>
      <c r="F17" s="14">
        <v>2000</v>
      </c>
      <c r="G17" s="15">
        <f t="shared" si="1"/>
        <v>0</v>
      </c>
      <c r="H17" s="16"/>
    </row>
    <row r="18" ht="30" customHeight="1" spans="1:8">
      <c r="A18" s="12" t="s">
        <v>39</v>
      </c>
      <c r="B18" s="13"/>
      <c r="C18" s="13"/>
      <c r="D18" s="14">
        <v>57267.81</v>
      </c>
      <c r="E18" s="14"/>
      <c r="F18" s="14"/>
      <c r="G18" s="15">
        <f t="shared" si="1"/>
        <v>57267.81</v>
      </c>
      <c r="H18" s="16" t="s">
        <v>18</v>
      </c>
    </row>
    <row r="19" ht="30" customHeight="1" spans="1:8">
      <c r="A19" s="12" t="s">
        <v>40</v>
      </c>
      <c r="B19" s="13"/>
      <c r="C19" s="13"/>
      <c r="D19" s="14">
        <v>5000</v>
      </c>
      <c r="E19" s="14"/>
      <c r="F19" s="14"/>
      <c r="G19" s="15">
        <f t="shared" si="1"/>
        <v>5000</v>
      </c>
      <c r="H19" s="16" t="s">
        <v>18</v>
      </c>
    </row>
    <row r="20" ht="30" customHeight="1" spans="1:8">
      <c r="A20" s="12" t="s">
        <v>41</v>
      </c>
      <c r="B20" s="13" t="s">
        <v>34</v>
      </c>
      <c r="C20" s="13" t="s">
        <v>42</v>
      </c>
      <c r="D20" s="14">
        <v>225</v>
      </c>
      <c r="E20" s="14"/>
      <c r="F20" s="14">
        <v>225</v>
      </c>
      <c r="G20" s="15">
        <f t="shared" si="1"/>
        <v>0</v>
      </c>
      <c r="H20" s="16"/>
    </row>
    <row r="21" ht="30" customHeight="1" spans="1:8">
      <c r="A21" s="12" t="s">
        <v>43</v>
      </c>
      <c r="B21" s="13" t="s">
        <v>44</v>
      </c>
      <c r="C21" s="13" t="s">
        <v>45</v>
      </c>
      <c r="D21" s="14">
        <v>12000</v>
      </c>
      <c r="E21" s="14">
        <v>0</v>
      </c>
      <c r="F21" s="14">
        <v>12000</v>
      </c>
      <c r="G21" s="15">
        <f t="shared" si="1"/>
        <v>0</v>
      </c>
      <c r="H21" s="16"/>
    </row>
    <row r="22" ht="30" customHeight="1" spans="1:8">
      <c r="A22" s="12" t="s">
        <v>46</v>
      </c>
      <c r="B22" s="13" t="s">
        <v>34</v>
      </c>
      <c r="C22" s="13" t="s">
        <v>47</v>
      </c>
      <c r="D22" s="17">
        <v>270</v>
      </c>
      <c r="E22" s="17">
        <v>270</v>
      </c>
      <c r="F22" s="17">
        <v>270</v>
      </c>
      <c r="G22" s="15">
        <v>0</v>
      </c>
      <c r="H22" s="16"/>
    </row>
    <row r="23" ht="30" customHeight="1" spans="1:8">
      <c r="A23" s="12" t="s">
        <v>48</v>
      </c>
      <c r="B23" s="13"/>
      <c r="C23" s="13"/>
      <c r="D23" s="17">
        <v>675</v>
      </c>
      <c r="E23" s="17"/>
      <c r="F23" s="17"/>
      <c r="G23" s="15">
        <v>675</v>
      </c>
      <c r="H23" s="16" t="s">
        <v>18</v>
      </c>
    </row>
    <row r="24" ht="30" customHeight="1" spans="1:8">
      <c r="A24" s="12" t="s">
        <v>49</v>
      </c>
      <c r="B24" s="13" t="s">
        <v>34</v>
      </c>
      <c r="C24" s="13" t="s">
        <v>50</v>
      </c>
      <c r="D24" s="17">
        <v>7325</v>
      </c>
      <c r="E24" s="17">
        <v>7325</v>
      </c>
      <c r="F24" s="17">
        <v>7325</v>
      </c>
      <c r="G24" s="15">
        <v>0</v>
      </c>
      <c r="H24" s="16"/>
    </row>
    <row r="25" ht="30" customHeight="1" spans="1:8">
      <c r="A25" s="18" t="s">
        <v>51</v>
      </c>
      <c r="B25" s="13"/>
      <c r="C25" s="13"/>
      <c r="D25" s="19">
        <f>SUM(D5:D24)</f>
        <v>876251.43</v>
      </c>
      <c r="E25" s="19">
        <f>SUM(E5:E24)</f>
        <v>7945</v>
      </c>
      <c r="F25" s="19">
        <f>SUM(F5:F24)</f>
        <v>117445.89</v>
      </c>
      <c r="G25" s="19">
        <f>SUM(G5:G24)</f>
        <v>758805.54</v>
      </c>
      <c r="H25" s="16"/>
    </row>
    <row r="26" ht="30" customHeight="1" spans="1:8">
      <c r="A26" s="20" t="s">
        <v>52</v>
      </c>
      <c r="B26" s="21"/>
      <c r="C26" s="21"/>
      <c r="D26" s="21"/>
      <c r="E26" s="21"/>
      <c r="F26" s="21"/>
      <c r="G26" s="21"/>
      <c r="H26" s="21"/>
    </row>
    <row r="27" ht="30" customHeight="1"/>
    <row r="28" ht="30"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sheetData>
  <mergeCells count="4">
    <mergeCell ref="A1:H1"/>
    <mergeCell ref="D2:E2"/>
    <mergeCell ref="A3:G3"/>
    <mergeCell ref="A26:H26"/>
  </mergeCells>
  <pageMargins left="0" right="0.0784722222222222" top="0.118055555555556" bottom="0.236111111111111" header="0.236111111111111" footer="0.0388888888888889"/>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2022-11-08T03:39:54Z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15DABBD530FF496791C80600D50C645E</vt:lpwstr>
  </property>
</Properties>
</file>