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<sst xmlns="http://schemas.openxmlformats.org/spreadsheetml/2006/main" count="50">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</sst>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10"/>
      <name val="宋体"/>
      <charset val="0"/>
    </font>
    <font>
      <b/>
      <sz val="15"/>
      <color indexed="62"/>
      <name val="宋体"/>
      <charset val="134"/>
    </font>
    <font>
      <b/>
      <sz val="18"/>
      <color indexed="62"/>
      <name val="宋体"/>
      <charset val="134"/>
    </font>
    <font>
      <b/>
      <sz val="13"/>
      <color indexed="62"/>
      <name val="宋体"/>
      <charset val="134"/>
    </font>
    <font>
      <sz val="11"/>
      <color indexed="8"/>
      <name val="宋体"/>
      <charset val="0"/>
    </font>
    <font>
      <b/>
      <sz val="11"/>
      <color indexed="62"/>
      <name val="宋体"/>
      <charset val="134"/>
    </font>
    <font>
      <sz val="11"/>
      <color indexed="60"/>
      <name val="宋体"/>
      <charset val="0"/>
    </font>
    <font>
      <sz val="11"/>
      <color indexed="9"/>
      <name val="宋体"/>
      <charset val="0"/>
    </font>
    <font>
      <sz val="11"/>
      <color indexed="62"/>
      <name val="宋体"/>
      <charset val="0"/>
    </font>
    <font>
      <sz val="11"/>
      <color indexed="17"/>
      <name val="宋体"/>
      <charset val="0"/>
    </font>
    <font>
      <u/>
      <sz val="11"/>
      <color indexed="12"/>
      <name val="宋体"/>
      <charset val="0"/>
    </font>
    <font>
      <i/>
      <sz val="11"/>
      <color indexed="23"/>
      <name val="宋体"/>
      <charset val="0"/>
    </font>
    <font>
      <u/>
      <sz val="11"/>
      <color indexed="20"/>
      <name val="宋体"/>
      <charset val="0"/>
    </font>
    <font>
      <sz val="11"/>
      <color indexed="52"/>
      <name val="宋体"/>
      <charset val="0"/>
    </font>
    <font>
      <b/>
      <sz val="11"/>
      <color indexed="63"/>
      <name val="宋体"/>
      <charset val="0"/>
    </font>
    <font>
      <b/>
      <sz val="11"/>
      <color indexed="52"/>
      <name val="宋体"/>
      <charset val="0"/>
    </font>
    <font>
      <b/>
      <sz val="11"/>
      <color indexed="9"/>
      <name val="宋体"/>
      <charset val="0"/>
    </font>
    <font>
      <b/>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9"/>
        <bgColor indexed="64"/>
      </patternFill>
    </fill>
    <fill>
      <patternFill patternType="solid">
        <fgColor indexed="49"/>
        <bgColor indexed="64"/>
      </patternFill>
    </fill>
    <fill>
      <patternFill patternType="solid">
        <fgColor indexed="51"/>
        <bgColor indexed="64"/>
      </patternFill>
    </fill>
    <fill>
      <patternFill patternType="solid">
        <fgColor indexed="53"/>
        <bgColor indexed="64"/>
      </patternFill>
    </fill>
    <fill>
      <patternFill patternType="solid">
        <fgColor indexed="31"/>
        <bgColor indexed="64"/>
      </patternFill>
    </fill>
    <fill>
      <patternFill patternType="solid">
        <fgColor indexed="5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2" fillId="11" borderId="0" applyNumberFormat="0" applyBorder="0" applyAlignment="0" applyProtection="0">
      <alignment vertical="center"/>
    </xf>
    <xf numFmtId="0" fontId="16" fillId="4"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Border="0" applyAlignment="0" applyProtection="0">
      <alignment vertical="center"/>
    </xf>
    <xf numFmtId="0" fontId="15" fillId="6" borderId="0" applyNumberFormat="0" applyBorder="0" applyAlignment="0" applyProtection="0">
      <alignment vertical="center"/>
    </xf>
    <xf numFmtId="0" fontId="18"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2" borderId="4" applyNumberFormat="0" applyFont="0" applyAlignment="0" applyProtection="0">
      <alignment vertical="center"/>
    </xf>
    <xf numFmtId="0" fontId="15" fillId="7" borderId="0" applyNumberFormat="0" applyBorder="0" applyAlignment="0" applyProtection="0">
      <alignment vertical="center"/>
    </xf>
    <xf numFmtId="0" fontId="13" fillId="0" borderId="0" applyNumberFormat="0" applyBorder="0" applyAlignment="0" applyProtection="0">
      <alignment vertical="center"/>
    </xf>
    <xf numFmtId="0" fontId="8" fillId="0" borderId="0" applyNumberFormat="0" applyBorder="0" applyAlignment="0" applyProtection="0">
      <alignment vertical="center"/>
    </xf>
    <xf numFmtId="0" fontId="10" fillId="0" borderId="0" applyNumberFormat="0" applyBorder="0" applyAlignment="0" applyProtection="0">
      <alignment vertical="center"/>
    </xf>
    <xf numFmtId="0" fontId="19" fillId="0" borderId="0" applyNumberFormat="0" applyBorder="0" applyAlignment="0" applyProtection="0">
      <alignment vertical="center"/>
    </xf>
    <xf numFmtId="0" fontId="9" fillId="0" borderId="3" applyNumberFormat="0" applyAlignment="0" applyProtection="0">
      <alignment vertical="center"/>
    </xf>
    <xf numFmtId="0" fontId="11" fillId="0" borderId="3" applyNumberFormat="0" applyAlignment="0" applyProtection="0">
      <alignment vertical="center"/>
    </xf>
    <xf numFmtId="0" fontId="15" fillId="5" borderId="0" applyNumberFormat="0" applyBorder="0" applyAlignment="0" applyProtection="0">
      <alignment vertical="center"/>
    </xf>
    <xf numFmtId="0" fontId="13" fillId="0" borderId="6" applyNumberFormat="0" applyAlignment="0" applyProtection="0">
      <alignment vertical="center"/>
    </xf>
    <xf numFmtId="0" fontId="15" fillId="4" borderId="0" applyNumberFormat="0" applyBorder="0" applyAlignment="0" applyProtection="0">
      <alignment vertical="center"/>
    </xf>
    <xf numFmtId="0" fontId="22" fillId="11" borderId="8" applyNumberFormat="0" applyAlignment="0" applyProtection="0">
      <alignment vertical="center"/>
    </xf>
    <xf numFmtId="0" fontId="23" fillId="11" borderId="5" applyNumberFormat="0" applyAlignment="0" applyProtection="0">
      <alignment vertical="center"/>
    </xf>
    <xf numFmtId="0" fontId="24" fillId="16" borderId="9" applyNumberFormat="0" applyAlignment="0" applyProtection="0">
      <alignment vertical="center"/>
    </xf>
    <xf numFmtId="0" fontId="12" fillId="3" borderId="0" applyNumberFormat="0" applyBorder="0" applyAlignment="0" applyProtection="0">
      <alignment vertical="center"/>
    </xf>
    <xf numFmtId="0" fontId="15" fillId="14" borderId="0" applyNumberFormat="0" applyBorder="0" applyAlignment="0" applyProtection="0">
      <alignment vertical="center"/>
    </xf>
    <xf numFmtId="0" fontId="21" fillId="0" borderId="7" applyNumberFormat="0" applyAlignment="0" applyProtection="0">
      <alignment vertical="center"/>
    </xf>
    <xf numFmtId="0" fontId="25" fillId="0" borderId="10" applyNumberFormat="0" applyAlignment="0" applyProtection="0">
      <alignment vertical="center"/>
    </xf>
    <xf numFmtId="0" fontId="17" fillId="3" borderId="0" applyNumberFormat="0" applyBorder="0" applyAlignment="0" applyProtection="0">
      <alignment vertical="center"/>
    </xf>
    <xf numFmtId="0" fontId="14" fillId="9" borderId="0" applyNumberFormat="0" applyBorder="0" applyAlignment="0" applyProtection="0">
      <alignment vertical="center"/>
    </xf>
    <xf numFmtId="0" fontId="12" fillId="15" borderId="0" applyNumberFormat="0" applyBorder="0" applyAlignment="0" applyProtection="0">
      <alignment vertical="center"/>
    </xf>
    <xf numFmtId="0" fontId="15" fillId="12"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16" borderId="0" applyNumberFormat="0" applyBorder="0" applyAlignment="0" applyProtection="0">
      <alignment vertical="center"/>
    </xf>
    <xf numFmtId="0" fontId="15" fillId="13" borderId="0" applyNumberFormat="0" applyBorder="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2" fillId="3" borderId="0" applyNumberFormat="0" applyBorder="0" applyAlignment="0" applyProtection="0">
      <alignment vertical="center"/>
    </xf>
    <xf numFmtId="0" fontId="15" fillId="8"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2"/>
  <sheetViews>
    <sheetView tabSelected="1" workbookViewId="0">
      <selection activeCell="I17" sqref="I17"/>
    </sheetView>
  </sheetViews>
  <sheetFormatPr defaultColWidth="9" defaultRowHeight="13.5" outlineLevelCol="7"/>
  <cols>
    <col min="1" max="1" width="53.25" style="2" customWidth="1"/>
    <col min="2" max="2" width="11" style="1" hidden="1" customWidth="1"/>
    <col min="3" max="3" width="29.5" style="1" customWidth="1"/>
    <col min="4" max="4" width="13.525" style="1" customWidth="1"/>
    <col min="5" max="5" width="12.625" style="1" customWidth="1"/>
    <col min="6" max="6" width="11.175" style="1" customWidth="1"/>
    <col min="7" max="7" width="11.8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44865</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 t="shared" ref="G6:G29" si="0">D6-F6-E6</f>
        <v>0</v>
      </c>
      <c r="H6" s="13" t="s">
        <v>15</v>
      </c>
    </row>
    <row r="7" s="1" customFormat="1" ht="37" customHeight="1" spans="1:8">
      <c r="A7" s="12" t="s">
        <v>16</v>
      </c>
      <c r="B7" s="13"/>
      <c r="C7" s="17" t="s">
        <v>17</v>
      </c>
      <c r="D7" s="14">
        <v>137600</v>
      </c>
      <c r="E7" s="13">
        <v>6000</v>
      </c>
      <c r="F7" s="13"/>
      <c r="G7" s="15">
        <f t="shared" si="0"/>
        <v>131600</v>
      </c>
      <c r="H7" s="13"/>
    </row>
    <row r="8" s="1" customFormat="1" ht="31" customHeight="1" spans="1:8">
      <c r="A8" s="12" t="s">
        <v>18</v>
      </c>
      <c r="B8" s="13"/>
      <c r="C8" s="16" t="s">
        <v>19</v>
      </c>
      <c r="D8" s="14">
        <v>110300</v>
      </c>
      <c r="E8" s="13"/>
      <c r="F8" s="13">
        <v>5029.7</v>
      </c>
      <c r="G8" s="15">
        <f t="shared" si="0"/>
        <v>105270.3</v>
      </c>
      <c r="H8" s="13"/>
    </row>
    <row r="9" s="1" customFormat="1" ht="29" customHeight="1" spans="1:8">
      <c r="A9" s="12" t="s">
        <v>20</v>
      </c>
      <c r="B9" s="13"/>
      <c r="C9" s="16" t="s">
        <v>19</v>
      </c>
      <c r="D9" s="14">
        <v>193765.61</v>
      </c>
      <c r="E9" s="13"/>
      <c r="F9" s="13"/>
      <c r="G9" s="15">
        <f t="shared" si="0"/>
        <v>193765.61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v>770</v>
      </c>
      <c r="G13" s="15">
        <f t="shared" si="0"/>
        <v>8230</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f>10848+4500</f>
        <v>15348</v>
      </c>
      <c r="G17" s="15">
        <f t="shared" si="0"/>
        <v>8652</v>
      </c>
      <c r="H17" s="13"/>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ref="G22:G30" si="1">D22-F22-E22</f>
        <v>0</v>
      </c>
      <c r="H22" s="13"/>
    </row>
    <row r="23" s="1" customFormat="1" ht="29" hidden="1" customHeight="1" spans="1:8">
      <c r="A23" s="12" t="s">
        <v>39</v>
      </c>
      <c r="B23" s="13"/>
      <c r="C23" s="16"/>
      <c r="D23" s="14">
        <v>1753178.79</v>
      </c>
      <c r="E23" s="14">
        <v>1753178.79</v>
      </c>
      <c r="F23" s="14"/>
      <c r="G23" s="15">
        <f t="shared" si="1"/>
        <v>0</v>
      </c>
      <c r="H23" s="13"/>
    </row>
    <row r="24" s="1" customFormat="1" ht="29" hidden="1" customHeight="1" spans="1:8">
      <c r="A24" s="12" t="s">
        <v>40</v>
      </c>
      <c r="B24" s="13"/>
      <c r="C24" s="16"/>
      <c r="D24" s="14">
        <v>876433.41</v>
      </c>
      <c r="E24" s="14">
        <v>876433.41</v>
      </c>
      <c r="F24" s="14"/>
      <c r="G24" s="15">
        <f t="shared" si="1"/>
        <v>0</v>
      </c>
      <c r="H24" s="13"/>
    </row>
    <row r="25" s="1" customFormat="1" ht="29" customHeight="1" spans="1:8">
      <c r="A25" s="12" t="s">
        <v>41</v>
      </c>
      <c r="B25" s="13"/>
      <c r="C25" s="16" t="s">
        <v>42</v>
      </c>
      <c r="D25" s="14">
        <v>534.8</v>
      </c>
      <c r="E25" s="14"/>
      <c r="F25" s="14"/>
      <c r="G25" s="15">
        <f t="shared" si="1"/>
        <v>534.8</v>
      </c>
      <c r="H25" s="13"/>
    </row>
    <row r="26" s="1" customFormat="1" ht="29" customHeight="1" spans="1:8">
      <c r="A26" s="12" t="s">
        <v>43</v>
      </c>
      <c r="B26" s="13"/>
      <c r="C26" s="16"/>
      <c r="D26" s="14">
        <v>6000</v>
      </c>
      <c r="E26" s="14"/>
      <c r="F26" s="14"/>
      <c r="G26" s="15">
        <f t="shared" si="1"/>
        <v>6000</v>
      </c>
      <c r="H26" s="13"/>
    </row>
    <row r="27" s="1" customFormat="1" ht="29" hidden="1" customHeight="1" spans="1:8">
      <c r="A27" s="12" t="s">
        <v>44</v>
      </c>
      <c r="B27" s="13"/>
      <c r="C27" s="16"/>
      <c r="D27" s="14">
        <v>12000</v>
      </c>
      <c r="E27" s="14"/>
      <c r="F27" s="14">
        <v>12000</v>
      </c>
      <c r="G27" s="15">
        <f t="shared" si="1"/>
        <v>0</v>
      </c>
      <c r="H27" s="13"/>
    </row>
    <row r="28" s="1" customFormat="1" ht="43" customHeight="1" spans="1:8">
      <c r="A28" s="12" t="s">
        <v>45</v>
      </c>
      <c r="B28" s="13"/>
      <c r="C28" s="16"/>
      <c r="D28" s="14">
        <v>437000</v>
      </c>
      <c r="E28" s="14">
        <v>247000</v>
      </c>
      <c r="F28" s="14"/>
      <c r="G28" s="15">
        <f t="shared" si="1"/>
        <v>190000</v>
      </c>
      <c r="H28" s="13"/>
    </row>
    <row r="29" s="1" customFormat="1" ht="29" hidden="1" customHeight="1" spans="1:8">
      <c r="A29" s="12" t="s">
        <v>46</v>
      </c>
      <c r="B29" s="13"/>
      <c r="C29" s="16"/>
      <c r="D29" s="14">
        <v>1710</v>
      </c>
      <c r="E29" s="14"/>
      <c r="F29" s="14">
        <v>1710</v>
      </c>
      <c r="G29" s="15">
        <f t="shared" si="1"/>
        <v>0</v>
      </c>
      <c r="H29" s="13"/>
    </row>
    <row r="30" s="1" customFormat="1" ht="29" customHeight="1" spans="1:8">
      <c r="A30" s="12" t="s">
        <v>47</v>
      </c>
      <c r="B30" s="13"/>
      <c r="C30" s="16" t="s">
        <v>35</v>
      </c>
      <c r="D30" s="14">
        <v>1680</v>
      </c>
      <c r="E30" s="14"/>
      <c r="F30" s="14"/>
      <c r="G30" s="15">
        <f t="shared" si="1"/>
        <v>1680</v>
      </c>
      <c r="H30" s="13"/>
    </row>
    <row r="31" s="1" customFormat="1" ht="29" customHeight="1" spans="1:8">
      <c r="A31" s="18" t="s">
        <v>48</v>
      </c>
      <c r="B31" s="19"/>
      <c r="C31" s="19"/>
      <c r="D31" s="13">
        <f>SUM(D5:D30)</f>
        <v>13475071.55</v>
      </c>
      <c r="E31" s="13">
        <f>SUM(E5:E30)</f>
        <v>6374528.08</v>
      </c>
      <c r="F31" s="13">
        <f>SUM(F5:F30)</f>
        <v>6454810.76</v>
      </c>
      <c r="G31" s="13">
        <f>SUM(G5:G30)</f>
        <v>645732.71</v>
      </c>
      <c r="H31" s="13"/>
    </row>
    <row r="32" s="1" customFormat="1" ht="21" customHeight="1" spans="1:8">
      <c r="A32" s="2" t="s">
        <v>49</v>
      </c>
      <c r="B32" s="2"/>
      <c r="C32" s="2"/>
      <c r="D32" s="2"/>
      <c r="E32" s="2"/>
      <c r="F32" s="2"/>
      <c r="G32" s="2"/>
      <c r="H32" s="2"/>
    </row>
  </sheetData>
  <mergeCells count="5">
    <mergeCell ref="A1:H1"/>
    <mergeCell ref="D2:E2"/>
    <mergeCell ref="A3:D3"/>
    <mergeCell ref="A31:C31"/>
    <mergeCell ref="A32:H32"/>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2022-11-10T08:29:28Z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