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definedNames>
    <definedName name="_xlnm.Print_Titles" localSheetId="0">Sheet1!$1:$4</definedName>
  </definedNames>
  <calcPr calcId="144525"/>
</workbook>
</file>

<file path=xl/sharedStrings.xml><?xml version="1.0" encoding="utf-8"?>
<sst xmlns="http://schemas.openxmlformats.org/spreadsheetml/2006/main" count="47" uniqueCount="41">
  <si>
    <t>政府拨款使用管理情况明细表</t>
  </si>
  <si>
    <t>编制单位：中山市横栏镇裕祥股份合作经济联合社</t>
  </si>
  <si>
    <t>单位：元</t>
  </si>
  <si>
    <t>资金名称</t>
  </si>
  <si>
    <t>资金使用对象（范围）</t>
  </si>
  <si>
    <t>支出内容摘要</t>
  </si>
  <si>
    <t>收到拨款总额</t>
  </si>
  <si>
    <t>本期支付</t>
  </si>
  <si>
    <t>累计支付</t>
  </si>
  <si>
    <t>结余资金</t>
  </si>
  <si>
    <t>备注</t>
  </si>
  <si>
    <t xml:space="preserve">农村人居环境整治－干净整洁村补助资金(年终)购置垃圾分类桶专项经费                                                                                                                                                                                                                                                                                                                                                                                                     </t>
  </si>
  <si>
    <t>人居环境整治</t>
  </si>
  <si>
    <t>支付人居环境整治垃圾桶费</t>
  </si>
  <si>
    <t>收中山市横栏镇工业信息和科技商务局返还2020年个人物业租赁税（住宅和非住宅）返还费用</t>
  </si>
  <si>
    <t>支付办公费</t>
  </si>
  <si>
    <t>支付日用品款</t>
  </si>
  <si>
    <t>收镇城管和农业局2020年第二批高标准农田项目管护资金</t>
  </si>
  <si>
    <t>未支付</t>
  </si>
  <si>
    <t>收中山市横栏镇城管住建和农业农村局2015年度高标准基本农田建设市级补助资金--横栏镇2015年度高标准农田项目管护资金</t>
  </si>
  <si>
    <t>收镇城管住建和农业农村局2020年第一批高标准农田项目管理资金</t>
  </si>
  <si>
    <t>收横栏镇妇女联合会下拨美丽家庭建设季度考评资金</t>
  </si>
  <si>
    <t>收中山市横栏镇城管住建和农业农村局2021年度生态补偿专项资金（耕地保护市级补贴）--村集体经济组织使用</t>
  </si>
  <si>
    <t>收中山市农业农村局2022年革命老区春节慰问金</t>
  </si>
  <si>
    <t>退伍军人、现役军人、复员、烈属</t>
  </si>
  <si>
    <t>支付退伍军人、现役军人、复员、烈属春节慰问金</t>
  </si>
  <si>
    <t>收中山市横栏镇社区卫生服务中心2021年两次大规模核酸检测工作补助经费</t>
  </si>
  <si>
    <t>群众</t>
  </si>
  <si>
    <t>支付核酸检测费用</t>
  </si>
  <si>
    <t>收中共中山市横栏镇委员会党建工作办公室划拨的基层组织建设保障经费村服务群众经费</t>
  </si>
  <si>
    <t>支付丧葬金</t>
  </si>
  <si>
    <t>收中共中山市横栏镇委员会党建工作办公室划拨的基层组织建设保障经费村办公经费</t>
  </si>
  <si>
    <t>办公费</t>
  </si>
  <si>
    <t>收中山市横栏镇社区卫生服务中心2021年7至2021年12月村级妇幼工作绩效经费</t>
  </si>
  <si>
    <t>计生工作者</t>
  </si>
  <si>
    <t>付关于2021年7-12月卫生计生妇幼健康管理工作村级绩效补助款</t>
  </si>
  <si>
    <t>收横栏镇妇联实施“破难行动”经费</t>
  </si>
  <si>
    <t>妇女微家</t>
  </si>
  <si>
    <t>支付妇女微家做蛋糕材料费</t>
  </si>
  <si>
    <t>合计</t>
  </si>
  <si>
    <t>村委会负责人：黄添福                         财经负责人：吴镇辉                     会计：陈镜元                       村务公开监督（理财）小组：林海平 梁银锋 司徒玉玲</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</si>
</sst>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_ "/>
  </numFmts>
  <fonts count="28">
    <font>
      <sz val="11"/>
      <color indexed="8"/>
      <name val="宋体"/>
      <charset val="134"/>
    </font>
    <font>
      <b/>
      <sz val="28"/>
      <color indexed="8"/>
      <name val="宋体"/>
      <charset val="134"/>
    </font>
    <font>
      <sz val="14"/>
      <color indexed="8"/>
      <name val="宋体"/>
      <charset val="134"/>
    </font>
    <font>
      <b/>
      <sz val="11"/>
      <color indexed="8"/>
      <name val="宋体"/>
      <charset val="134"/>
    </font>
    <font>
      <sz val="11"/>
      <name val="宋体"/>
      <charset val="134"/>
    </font>
    <font>
      <sz val="12"/>
      <color indexed="8"/>
      <name val="宋体"/>
      <charset val="134"/>
    </font>
    <font>
      <sz val="12"/>
      <name val="宋体"/>
      <charset val="134"/>
    </font>
    <font>
      <sz val="11"/>
      <color theme="1"/>
      <name val="宋体"/>
      <charset val="0"/>
      <scheme val="minor"/>
    </font>
    <font>
      <sz val="11"/>
      <color theme="1"/>
      <name val="宋体"/>
      <charset val="134"/>
      <scheme val="minor"/>
    </font>
    <font>
      <b/>
      <sz val="11"/>
      <color rgb="FF3F3F3F"/>
      <name val="宋体"/>
      <charset val="0"/>
      <scheme val="minor"/>
    </font>
    <font>
      <sz val="11"/>
      <color rgb="FF3F3F76"/>
      <name val="宋体"/>
      <charset val="0"/>
      <scheme val="minor"/>
    </font>
    <font>
      <b/>
      <sz val="11"/>
      <color theme="1"/>
      <name val="宋体"/>
      <charset val="0"/>
      <scheme val="minor"/>
    </font>
    <font>
      <sz val="11"/>
      <color rgb="FF9C0006"/>
      <name val="宋体"/>
      <charset val="0"/>
      <scheme val="minor"/>
    </font>
    <font>
      <sz val="11"/>
      <color theme="0"/>
      <name val="宋体"/>
      <charset val="0"/>
      <scheme val="minor"/>
    </font>
    <font>
      <b/>
      <sz val="18"/>
      <color theme="3"/>
      <name val="宋体"/>
      <charset val="134"/>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sz val="10"/>
      <name val="Arial"/>
      <charset val="134"/>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FFFFFF"/>
      <name val="宋体"/>
      <charset val="0"/>
      <scheme val="minor"/>
    </font>
    <font>
      <sz val="11"/>
      <color rgb="FF9C65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theme="6"/>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FFFFCC"/>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5"/>
        <bgColor indexed="64"/>
      </patternFill>
    </fill>
    <fill>
      <patternFill patternType="solid">
        <fgColor theme="4"/>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rgb="FFC6EFCE"/>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8"/>
        <bgColor indexed="64"/>
      </patternFill>
    </fill>
    <fill>
      <patternFill patternType="solid">
        <fgColor theme="9"/>
        <bgColor indexed="64"/>
      </patternFill>
    </fill>
    <fill>
      <patternFill patternType="solid">
        <fgColor theme="8"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42" fontId="8" fillId="0" borderId="0" applyFont="0" applyFill="0" applyBorder="0" applyAlignment="0" applyProtection="0">
      <alignment vertical="center"/>
    </xf>
    <xf numFmtId="0" fontId="7" fillId="4" borderId="0" applyNumberFormat="0" applyBorder="0" applyAlignment="0" applyProtection="0">
      <alignment vertical="center"/>
    </xf>
    <xf numFmtId="0" fontId="10" fillId="6" borderId="5"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7" fillId="9" borderId="0" applyNumberFormat="0" applyBorder="0" applyAlignment="0" applyProtection="0">
      <alignment vertical="center"/>
    </xf>
    <xf numFmtId="0" fontId="12" fillId="7" borderId="0" applyNumberFormat="0" applyBorder="0" applyAlignment="0" applyProtection="0">
      <alignment vertical="center"/>
    </xf>
    <xf numFmtId="43" fontId="8" fillId="0" borderId="0" applyFont="0" applyFill="0" applyBorder="0" applyAlignment="0" applyProtection="0">
      <alignment vertical="center"/>
    </xf>
    <xf numFmtId="0" fontId="13" fillId="11" borderId="0" applyNumberFormat="0" applyBorder="0" applyAlignment="0" applyProtection="0">
      <alignment vertical="center"/>
    </xf>
    <xf numFmtId="0" fontId="16" fillId="0" borderId="0" applyNumberFormat="0" applyFill="0" applyBorder="0" applyAlignment="0" applyProtection="0">
      <alignment vertical="center"/>
    </xf>
    <xf numFmtId="9" fontId="8" fillId="0" borderId="0" applyFont="0" applyFill="0" applyBorder="0" applyAlignment="0" applyProtection="0">
      <alignment vertical="center"/>
    </xf>
    <xf numFmtId="0" fontId="17" fillId="0" borderId="0" applyNumberFormat="0" applyFill="0" applyBorder="0" applyAlignment="0" applyProtection="0">
      <alignment vertical="center"/>
    </xf>
    <xf numFmtId="0" fontId="8" fillId="13" borderId="8" applyNumberFormat="0" applyFont="0" applyAlignment="0" applyProtection="0">
      <alignment vertical="center"/>
    </xf>
    <xf numFmtId="0" fontId="13" fillId="16" borderId="0" applyNumberFormat="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13" fillId="15" borderId="0" applyNumberFormat="0" applyBorder="0" applyAlignment="0" applyProtection="0">
      <alignment vertical="center"/>
    </xf>
    <xf numFmtId="0" fontId="15" fillId="0" borderId="7" applyNumberFormat="0" applyFill="0" applyAlignment="0" applyProtection="0">
      <alignment vertical="center"/>
    </xf>
    <xf numFmtId="0" fontId="13" fillId="20" borderId="0" applyNumberFormat="0" applyBorder="0" applyAlignment="0" applyProtection="0">
      <alignment vertical="center"/>
    </xf>
    <xf numFmtId="0" fontId="9" fillId="5" borderId="4" applyNumberFormat="0" applyAlignment="0" applyProtection="0">
      <alignment vertical="center"/>
    </xf>
    <xf numFmtId="0" fontId="23" fillId="5" borderId="5" applyNumberFormat="0" applyAlignment="0" applyProtection="0">
      <alignment vertical="center"/>
    </xf>
    <xf numFmtId="0" fontId="24" fillId="24" borderId="10" applyNumberFormat="0" applyAlignment="0" applyProtection="0">
      <alignment vertical="center"/>
    </xf>
    <xf numFmtId="0" fontId="7" fillId="10" borderId="0" applyNumberFormat="0" applyBorder="0" applyAlignment="0" applyProtection="0">
      <alignment vertical="center"/>
    </xf>
    <xf numFmtId="0" fontId="13" fillId="21" borderId="0" applyNumberFormat="0" applyBorder="0" applyAlignment="0" applyProtection="0">
      <alignment vertical="center"/>
    </xf>
    <xf numFmtId="0" fontId="26" fillId="0" borderId="11" applyNumberFormat="0" applyFill="0" applyAlignment="0" applyProtection="0">
      <alignment vertical="center"/>
    </xf>
    <xf numFmtId="0" fontId="11" fillId="0" borderId="6" applyNumberFormat="0" applyFill="0" applyAlignment="0" applyProtection="0">
      <alignment vertical="center"/>
    </xf>
    <xf numFmtId="0" fontId="27" fillId="26" borderId="0" applyNumberFormat="0" applyBorder="0" applyAlignment="0" applyProtection="0">
      <alignment vertical="center"/>
    </xf>
    <xf numFmtId="0" fontId="25" fillId="25" borderId="0" applyNumberFormat="0" applyBorder="0" applyAlignment="0" applyProtection="0">
      <alignment vertical="center"/>
    </xf>
    <xf numFmtId="0" fontId="7" fillId="3" borderId="0" applyNumberFormat="0" applyBorder="0" applyAlignment="0" applyProtection="0">
      <alignment vertical="center"/>
    </xf>
    <xf numFmtId="0" fontId="13" fillId="22" borderId="0" applyNumberFormat="0" applyBorder="0" applyAlignment="0" applyProtection="0">
      <alignment vertical="center"/>
    </xf>
    <xf numFmtId="0" fontId="7" fillId="23" borderId="0" applyNumberFormat="0" applyBorder="0" applyAlignment="0" applyProtection="0">
      <alignment vertical="center"/>
    </xf>
    <xf numFmtId="0" fontId="7" fillId="27" borderId="0" applyNumberFormat="0" applyBorder="0" applyAlignment="0" applyProtection="0">
      <alignment vertical="center"/>
    </xf>
    <xf numFmtId="0" fontId="7" fillId="12" borderId="0" applyNumberFormat="0" applyBorder="0" applyAlignment="0" applyProtection="0">
      <alignment vertical="center"/>
    </xf>
    <xf numFmtId="0" fontId="7" fillId="18" borderId="0" applyNumberFormat="0" applyBorder="0" applyAlignment="0" applyProtection="0">
      <alignment vertical="center"/>
    </xf>
    <xf numFmtId="0" fontId="13" fillId="8" borderId="0" applyNumberFormat="0" applyBorder="0" applyAlignment="0" applyProtection="0">
      <alignment vertical="center"/>
    </xf>
    <xf numFmtId="0" fontId="13" fillId="17" borderId="0" applyNumberFormat="0" applyBorder="0" applyAlignment="0" applyProtection="0">
      <alignment vertical="center"/>
    </xf>
    <xf numFmtId="0" fontId="7" fillId="19" borderId="0" applyNumberFormat="0" applyBorder="0" applyAlignment="0" applyProtection="0">
      <alignment vertical="center"/>
    </xf>
    <xf numFmtId="0" fontId="7" fillId="29" borderId="0" applyNumberFormat="0" applyBorder="0" applyAlignment="0" applyProtection="0">
      <alignment vertical="center"/>
    </xf>
    <xf numFmtId="0" fontId="13" fillId="30" borderId="0" applyNumberFormat="0" applyBorder="0" applyAlignment="0" applyProtection="0">
      <alignment vertical="center"/>
    </xf>
    <xf numFmtId="0" fontId="7" fillId="2" borderId="0" applyNumberFormat="0" applyBorder="0" applyAlignment="0" applyProtection="0">
      <alignment vertical="center"/>
    </xf>
    <xf numFmtId="0" fontId="13" fillId="32" borderId="0" applyNumberFormat="0" applyBorder="0" applyAlignment="0" applyProtection="0">
      <alignment vertical="center"/>
    </xf>
    <xf numFmtId="0" fontId="13" fillId="31" borderId="0" applyNumberFormat="0" applyBorder="0" applyAlignment="0" applyProtection="0">
      <alignment vertical="center"/>
    </xf>
    <xf numFmtId="0" fontId="7" fillId="14" borderId="0" applyNumberFormat="0" applyBorder="0" applyAlignment="0" applyProtection="0">
      <alignment vertical="center"/>
    </xf>
    <xf numFmtId="0" fontId="13" fillId="28" borderId="0" applyNumberFormat="0" applyBorder="0" applyAlignment="0" applyProtection="0">
      <alignment vertical="center"/>
    </xf>
    <xf numFmtId="0" fontId="19" fillId="0" borderId="0"/>
  </cellStyleXfs>
  <cellXfs count="21">
    <xf numFmtId="0" fontId="0" fillId="0" borderId="0" xfId="0" applyFill="1">
      <alignment vertical="center"/>
    </xf>
    <xf numFmtId="0" fontId="0" fillId="0" borderId="0" xfId="0" applyFill="1" applyAlignment="1">
      <alignment vertical="center" wrapText="1"/>
    </xf>
    <xf numFmtId="0" fontId="1"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center" vertical="center"/>
    </xf>
    <xf numFmtId="0" fontId="2"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xf>
    <xf numFmtId="31" fontId="0" fillId="0" borderId="0" xfId="0" applyNumberFormat="1" applyFill="1" applyAlignment="1">
      <alignment horizontal="center" vertical="center"/>
    </xf>
    <xf numFmtId="0" fontId="0" fillId="0" borderId="0" xfId="0" applyNumberFormat="1" applyFont="1" applyFill="1" applyAlignment="1">
      <alignment horizontal="center" vertical="center"/>
    </xf>
    <xf numFmtId="0" fontId="0" fillId="0" borderId="1" xfId="0" applyFont="1" applyFill="1" applyBorder="1" applyAlignment="1">
      <alignment horizontal="left" vertical="center" wrapText="1"/>
    </xf>
    <xf numFmtId="0" fontId="0" fillId="0" borderId="1" xfId="0" applyFont="1" applyFill="1" applyBorder="1" applyAlignment="1">
      <alignment horizontal="left" vertical="center"/>
    </xf>
    <xf numFmtId="49" fontId="3"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xf>
    <xf numFmtId="0" fontId="4" fillId="0" borderId="2" xfId="49" applyFont="1" applyBorder="1" applyAlignment="1">
      <alignment horizontal="center" vertical="center" wrapText="1"/>
    </xf>
    <xf numFmtId="0" fontId="0" fillId="0" borderId="2" xfId="0" applyFill="1" applyBorder="1" applyAlignment="1">
      <alignment vertical="center" wrapText="1"/>
    </xf>
    <xf numFmtId="0" fontId="5" fillId="0" borderId="3" xfId="0" applyFont="1" applyBorder="1" applyAlignment="1">
      <alignment horizontal="center" vertical="center"/>
    </xf>
    <xf numFmtId="0" fontId="0" fillId="0" borderId="2" xfId="0" applyFill="1" applyBorder="1" applyAlignment="1">
      <alignment horizontal="center" vertical="center"/>
    </xf>
    <xf numFmtId="0" fontId="0" fillId="0" borderId="2" xfId="0" applyFill="1" applyBorder="1">
      <alignment vertical="center"/>
    </xf>
    <xf numFmtId="0" fontId="6" fillId="0" borderId="2" xfId="0" applyFont="1" applyFill="1" applyBorder="1" applyAlignment="1">
      <alignment horizontal="center" vertical="center" wrapText="1"/>
    </xf>
    <xf numFmtId="176" fontId="6" fillId="0" borderId="2" xfId="0" applyNumberFormat="1" applyFont="1" applyFill="1" applyBorder="1" applyAlignment="1">
      <alignment horizontal="center" vertical="center"/>
    </xf>
    <xf numFmtId="0" fontId="5" fillId="0" borderId="0" xfId="0" applyFont="1" applyFill="1" applyAlignment="1">
      <alignment horizontal="left" vertical="center" wrapText="1"/>
    </xf>
    <xf numFmtId="0" fontId="5" fillId="0" borderId="0" xfId="0" applyFont="1" applyFill="1"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9"/>
  <sheetViews>
    <sheetView tabSelected="1" zoomScale="75" zoomScaleNormal="75" workbookViewId="0">
      <selection activeCell="J11" sqref="J11"/>
    </sheetView>
  </sheetViews>
  <sheetFormatPr defaultColWidth="16.75" defaultRowHeight="13.5" outlineLevelCol="7"/>
  <cols>
    <col min="1" max="1" width="47.875" style="1" customWidth="1"/>
    <col min="2" max="2" width="20.4416666666667" customWidth="1"/>
    <col min="3" max="3" width="36.875" customWidth="1"/>
    <col min="4" max="4" width="16" customWidth="1"/>
    <col min="5" max="5" width="18.25" customWidth="1"/>
    <col min="6" max="6" width="20" customWidth="1"/>
    <col min="7" max="7" width="16.125" customWidth="1"/>
    <col min="8" max="8" width="14.5083333333333" customWidth="1"/>
    <col min="9" max="9" width="16.75" customWidth="1"/>
  </cols>
  <sheetData>
    <row r="1" ht="57" customHeight="1" spans="1:8">
      <c r="A1" s="2" t="s">
        <v>0</v>
      </c>
      <c r="B1" s="3"/>
      <c r="C1" s="3"/>
      <c r="D1" s="3"/>
      <c r="E1" s="3"/>
      <c r="F1" s="3"/>
      <c r="G1" s="3"/>
      <c r="H1" s="3"/>
    </row>
    <row r="2" ht="38.1" customHeight="1" spans="1:8">
      <c r="A2" s="4"/>
      <c r="B2" s="5"/>
      <c r="C2" s="5"/>
      <c r="D2" s="6">
        <v>44712</v>
      </c>
      <c r="E2" s="7"/>
      <c r="F2" s="5"/>
      <c r="G2" s="5"/>
      <c r="H2" s="5"/>
    </row>
    <row r="3" ht="18" customHeight="1" spans="1:8">
      <c r="A3" s="8" t="s">
        <v>1</v>
      </c>
      <c r="B3" s="9"/>
      <c r="C3" s="9"/>
      <c r="D3" s="9"/>
      <c r="E3" s="9"/>
      <c r="F3" s="9"/>
      <c r="G3" s="9"/>
      <c r="H3" s="9" t="s">
        <v>2</v>
      </c>
    </row>
    <row r="4" ht="30" customHeight="1" spans="1:8">
      <c r="A4" s="10" t="s">
        <v>3</v>
      </c>
      <c r="B4" s="10" t="s">
        <v>4</v>
      </c>
      <c r="C4" s="11" t="s">
        <v>5</v>
      </c>
      <c r="D4" s="11" t="s">
        <v>6</v>
      </c>
      <c r="E4" s="11" t="s">
        <v>7</v>
      </c>
      <c r="F4" s="11" t="s">
        <v>8</v>
      </c>
      <c r="G4" s="11" t="s">
        <v>9</v>
      </c>
      <c r="H4" s="11" t="s">
        <v>10</v>
      </c>
    </row>
    <row r="5" ht="30" customHeight="1" spans="1:8">
      <c r="A5" s="12" t="s">
        <v>11</v>
      </c>
      <c r="B5" s="13" t="s">
        <v>12</v>
      </c>
      <c r="C5" s="13" t="s">
        <v>13</v>
      </c>
      <c r="D5" s="14">
        <v>10000</v>
      </c>
      <c r="E5" s="15"/>
      <c r="F5" s="15">
        <v>5700</v>
      </c>
      <c r="G5" s="15">
        <f t="shared" ref="G5:G10" si="0">D5-F5</f>
        <v>4300</v>
      </c>
      <c r="H5" s="16"/>
    </row>
    <row r="6" ht="30" customHeight="1" spans="1:8">
      <c r="A6" s="12" t="s">
        <v>14</v>
      </c>
      <c r="B6" s="13" t="s">
        <v>15</v>
      </c>
      <c r="C6" s="13" t="s">
        <v>16</v>
      </c>
      <c r="D6" s="14">
        <v>5980.42</v>
      </c>
      <c r="E6" s="14"/>
      <c r="F6" s="14">
        <v>5908.21</v>
      </c>
      <c r="G6" s="15">
        <f t="shared" si="0"/>
        <v>72.21</v>
      </c>
      <c r="H6" s="16"/>
    </row>
    <row r="7" ht="30" customHeight="1" spans="1:8">
      <c r="A7" s="12" t="s">
        <v>17</v>
      </c>
      <c r="B7" s="13"/>
      <c r="C7" s="13"/>
      <c r="D7" s="14">
        <v>7000</v>
      </c>
      <c r="E7" s="14"/>
      <c r="F7" s="14"/>
      <c r="G7" s="15">
        <f t="shared" si="0"/>
        <v>7000</v>
      </c>
      <c r="H7" s="16" t="s">
        <v>18</v>
      </c>
    </row>
    <row r="8" ht="30" customHeight="1" spans="1:8">
      <c r="A8" s="12" t="s">
        <v>19</v>
      </c>
      <c r="B8" s="13"/>
      <c r="C8" s="13"/>
      <c r="D8" s="14">
        <v>8500</v>
      </c>
      <c r="E8" s="14"/>
      <c r="F8" s="14"/>
      <c r="G8" s="15">
        <f t="shared" si="0"/>
        <v>8500</v>
      </c>
      <c r="H8" s="16" t="s">
        <v>18</v>
      </c>
    </row>
    <row r="9" ht="30" customHeight="1" spans="1:8">
      <c r="A9" s="12" t="s">
        <v>20</v>
      </c>
      <c r="B9" s="13"/>
      <c r="C9" s="13"/>
      <c r="D9" s="14">
        <v>28800</v>
      </c>
      <c r="E9" s="14"/>
      <c r="F9" s="14"/>
      <c r="G9" s="15">
        <f t="shared" si="0"/>
        <v>28800</v>
      </c>
      <c r="H9" s="16" t="s">
        <v>18</v>
      </c>
    </row>
    <row r="10" ht="30" customHeight="1" spans="1:8">
      <c r="A10" s="12" t="s">
        <v>21</v>
      </c>
      <c r="B10" s="13"/>
      <c r="C10" s="13"/>
      <c r="D10" s="14">
        <v>9000</v>
      </c>
      <c r="E10" s="14"/>
      <c r="F10" s="14"/>
      <c r="G10" s="15">
        <f t="shared" si="0"/>
        <v>9000</v>
      </c>
      <c r="H10" s="16" t="s">
        <v>18</v>
      </c>
    </row>
    <row r="11" ht="30" customHeight="1" spans="1:8">
      <c r="A11" s="12" t="s">
        <v>22</v>
      </c>
      <c r="B11" s="13"/>
      <c r="C11" s="13"/>
      <c r="D11" s="14">
        <v>620572.2</v>
      </c>
      <c r="E11" s="14"/>
      <c r="F11" s="14"/>
      <c r="G11" s="15">
        <v>620572.2</v>
      </c>
      <c r="H11" s="16" t="s">
        <v>18</v>
      </c>
    </row>
    <row r="12" ht="30" customHeight="1" spans="1:8">
      <c r="A12" s="12" t="s">
        <v>23</v>
      </c>
      <c r="B12" s="13" t="s">
        <v>24</v>
      </c>
      <c r="C12" s="13" t="s">
        <v>25</v>
      </c>
      <c r="D12" s="14">
        <v>2000</v>
      </c>
      <c r="E12" s="14"/>
      <c r="F12" s="14">
        <v>2000</v>
      </c>
      <c r="G12" s="15">
        <v>0</v>
      </c>
      <c r="H12" s="16"/>
    </row>
    <row r="13" ht="30" customHeight="1" spans="1:8">
      <c r="A13" s="12" t="s">
        <v>26</v>
      </c>
      <c r="B13" s="13" t="s">
        <v>27</v>
      </c>
      <c r="C13" s="13" t="s">
        <v>28</v>
      </c>
      <c r="D13" s="14">
        <v>30000</v>
      </c>
      <c r="E13" s="14"/>
      <c r="F13" s="14">
        <v>30000</v>
      </c>
      <c r="G13" s="15">
        <f>D13-F13</f>
        <v>0</v>
      </c>
      <c r="H13" s="16"/>
    </row>
    <row r="14" ht="30" customHeight="1" spans="1:8">
      <c r="A14" s="12" t="s">
        <v>29</v>
      </c>
      <c r="B14" s="13" t="s">
        <v>27</v>
      </c>
      <c r="C14" s="13" t="s">
        <v>30</v>
      </c>
      <c r="D14" s="14">
        <v>24000</v>
      </c>
      <c r="E14" s="14">
        <v>700</v>
      </c>
      <c r="F14" s="14">
        <v>5745</v>
      </c>
      <c r="G14" s="15">
        <f>D14-F14</f>
        <v>18255</v>
      </c>
      <c r="H14" s="16"/>
    </row>
    <row r="15" ht="30" customHeight="1" spans="1:8">
      <c r="A15" s="12" t="s">
        <v>31</v>
      </c>
      <c r="B15" s="13" t="s">
        <v>32</v>
      </c>
      <c r="C15" s="13" t="s">
        <v>15</v>
      </c>
      <c r="D15" s="14">
        <v>40000</v>
      </c>
      <c r="E15" s="14">
        <v>14546.51</v>
      </c>
      <c r="F15" s="14">
        <v>29658.33</v>
      </c>
      <c r="G15" s="15">
        <f>D15-F15</f>
        <v>10341.67</v>
      </c>
      <c r="H15" s="16"/>
    </row>
    <row r="16" ht="30" customHeight="1" spans="1:8">
      <c r="A16" s="12" t="s">
        <v>33</v>
      </c>
      <c r="B16" s="13" t="s">
        <v>34</v>
      </c>
      <c r="C16" s="13" t="s">
        <v>35</v>
      </c>
      <c r="D16" s="14">
        <v>5636</v>
      </c>
      <c r="E16" s="14"/>
      <c r="F16" s="14">
        <v>5636</v>
      </c>
      <c r="G16" s="15">
        <v>0</v>
      </c>
      <c r="H16" s="16"/>
    </row>
    <row r="17" ht="30" customHeight="1" spans="1:8">
      <c r="A17" s="12" t="s">
        <v>36</v>
      </c>
      <c r="B17" s="13" t="s">
        <v>37</v>
      </c>
      <c r="C17" s="13" t="s">
        <v>38</v>
      </c>
      <c r="D17" s="14">
        <v>2000</v>
      </c>
      <c r="E17" s="14">
        <v>2000</v>
      </c>
      <c r="F17" s="14">
        <v>2000</v>
      </c>
      <c r="G17" s="15">
        <v>0</v>
      </c>
      <c r="H17" s="16"/>
    </row>
    <row r="18" ht="30" customHeight="1" spans="1:8">
      <c r="A18" s="17" t="s">
        <v>39</v>
      </c>
      <c r="B18" s="13"/>
      <c r="C18" s="13"/>
      <c r="D18" s="18">
        <f>SUM(D5:D17)</f>
        <v>793488.62</v>
      </c>
      <c r="E18" s="18">
        <f>SUM(E5:E17)</f>
        <v>17246.51</v>
      </c>
      <c r="F18" s="18">
        <f>SUM(F5:F17)</f>
        <v>86647.54</v>
      </c>
      <c r="G18" s="18">
        <f>SUM(G5:G17)</f>
        <v>706841.08</v>
      </c>
      <c r="H18" s="16"/>
    </row>
    <row r="19" ht="30" customHeight="1" spans="1:8">
      <c r="A19" s="19" t="s">
        <v>40</v>
      </c>
      <c r="B19" s="20"/>
      <c r="C19" s="20"/>
      <c r="D19" s="20"/>
      <c r="E19" s="20"/>
      <c r="F19" s="20"/>
      <c r="G19" s="20"/>
      <c r="H19" s="20"/>
    </row>
    <row r="20" ht="30" customHeight="1"/>
    <row r="21" ht="30" customHeight="1"/>
    <row r="22" ht="27" customHeight="1"/>
    <row r="23" ht="27" customHeight="1"/>
    <row r="24" ht="27" customHeight="1"/>
    <row r="25" ht="27" customHeight="1"/>
    <row r="26" ht="27" customHeight="1"/>
    <row r="27" ht="27" customHeight="1"/>
    <row r="28" ht="27" customHeight="1"/>
    <row r="29" ht="27" customHeight="1"/>
    <row r="30" ht="27" customHeight="1"/>
    <row r="31" ht="27" customHeight="1"/>
    <row r="32" ht="27" customHeight="1"/>
    <row r="33" ht="27" customHeight="1"/>
    <row r="34" ht="27" customHeight="1"/>
    <row r="35" ht="27" customHeight="1"/>
    <row r="36" ht="27" customHeight="1"/>
    <row r="37" ht="27" customHeight="1"/>
    <row r="38" ht="27" customHeight="1"/>
    <row r="39" ht="27" customHeight="1"/>
    <row r="40" ht="27" customHeight="1"/>
    <row r="41" ht="27" customHeight="1"/>
    <row r="42" ht="27" customHeight="1"/>
    <row r="43" ht="27" customHeight="1"/>
    <row r="44" ht="27" customHeight="1"/>
    <row r="45" ht="27" customHeight="1"/>
    <row r="46" ht="27" customHeight="1"/>
    <row r="47" ht="27" customHeight="1"/>
    <row r="48" ht="27" customHeight="1"/>
    <row r="49" ht="27" customHeight="1"/>
    <row r="50" ht="27" customHeight="1"/>
    <row r="51" ht="27" customHeight="1"/>
    <row r="52" ht="27" customHeight="1"/>
    <row r="53" ht="27" customHeight="1"/>
    <row r="54" ht="27" customHeight="1"/>
    <row r="55" ht="27" customHeight="1"/>
    <row r="56" ht="27" customHeight="1"/>
    <row r="57" ht="27" customHeight="1"/>
    <row r="58" ht="27" customHeight="1"/>
    <row r="59" ht="27" customHeight="1"/>
  </sheetData>
  <mergeCells count="4">
    <mergeCell ref="A1:H1"/>
    <mergeCell ref="D2:E2"/>
    <mergeCell ref="A3:G3"/>
    <mergeCell ref="A19:H19"/>
  </mergeCells>
  <pageMargins left="0" right="0.0784722222222222" top="0.118055555555556" bottom="0.236111111111111" header="0.236111111111111" footer="0.0388888888888889"/>
  <pageSetup paperSize="9" scale="75" orientation="landscape" horizontalDpi="600"/>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hy·Z</cp:lastModifiedBy>
  <dcterms:created xsi:type="dcterms:W3CDTF">2020-11-10T16:35:00Z</dcterms:created>
  <dcterms:modified xsi:type="dcterms:W3CDTF">2022-06-14T01:40:14Z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15DABBD530FF496791C80600D50C645E</vt:lpwstr>
  </property>
</Properties>
</file>