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吴莉2\a.文旅业务工作\a3.项目案例-文旅\2.文旅市场统计\广东\中山·广东\2020-2021年中山市国内外及节假日旅游统计调查项目\4.问卷&amp;数据\数据\2.数据测算&amp;数据报告\3.提交客户成果（数据类）\"/>
    </mc:Choice>
  </mc:AlternateContent>
  <xr:revisionPtr revIDLastSave="0" documentId="13_ncr:1_{0BC56318-5C55-4E55-86D8-4B8D7BB3687D}" xr6:coauthVersionLast="45" xr6:coauthVersionMax="45" xr10:uidLastSave="{00000000-0000-0000-0000-000000000000}"/>
  <bookViews>
    <workbookView xWindow="-120" yWindow="-120" windowWidth="29040" windowHeight="15840" xr2:uid="{632A2A61-49B9-4947-BF8F-F16AC08BC354}"/>
  </bookViews>
  <sheets>
    <sheet name="10月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4" i="1" l="1"/>
  <c r="H22" i="1"/>
  <c r="H18" i="1"/>
  <c r="H13" i="1"/>
  <c r="H7" i="1"/>
</calcChain>
</file>

<file path=xl/sharedStrings.xml><?xml version="1.0" encoding="utf-8"?>
<sst xmlns="http://schemas.openxmlformats.org/spreadsheetml/2006/main" count="60" uniqueCount="38">
  <si>
    <t>中山市旅游统计指标表</t>
    <phoneticPr fontId="4" type="noConversion"/>
  </si>
  <si>
    <t>项目</t>
  </si>
  <si>
    <t>单位</t>
  </si>
  <si>
    <t>对比</t>
  </si>
  <si>
    <r>
      <t>2020</t>
    </r>
    <r>
      <rPr>
        <sz val="11"/>
        <rFont val="宋体"/>
        <family val="3"/>
        <charset val="134"/>
      </rPr>
      <t>年累计数</t>
    </r>
    <phoneticPr fontId="4" type="noConversion"/>
  </si>
  <si>
    <r>
      <t>2019</t>
    </r>
    <r>
      <rPr>
        <sz val="11"/>
        <rFont val="宋体"/>
        <family val="3"/>
        <charset val="134"/>
      </rPr>
      <t>年累计数</t>
    </r>
    <phoneticPr fontId="4" type="noConversion"/>
  </si>
  <si>
    <t>一、旅游业总收入（预测）</t>
  </si>
  <si>
    <t>亿   元</t>
  </si>
  <si>
    <t>二、旅游创外汇（预测）</t>
  </si>
  <si>
    <t>万美元</t>
  </si>
  <si>
    <t>三、城市接待过夜旅游者</t>
  </si>
  <si>
    <t>人次</t>
  </si>
  <si>
    <r>
      <t xml:space="preserve">    A</t>
    </r>
    <r>
      <rPr>
        <sz val="11"/>
        <rFont val="宋体"/>
        <family val="3"/>
        <charset val="134"/>
      </rPr>
      <t>、外国游客及港澳台游客</t>
    </r>
  </si>
  <si>
    <r>
      <t xml:space="preserve">        1</t>
    </r>
    <r>
      <rPr>
        <sz val="11"/>
        <rFont val="宋体"/>
        <family val="3"/>
        <charset val="134"/>
      </rPr>
      <t>、外国人</t>
    </r>
  </si>
  <si>
    <r>
      <t xml:space="preserve">        2</t>
    </r>
    <r>
      <rPr>
        <sz val="11"/>
        <rFont val="宋体"/>
        <family val="3"/>
        <charset val="134"/>
      </rPr>
      <t>、香港游客</t>
    </r>
  </si>
  <si>
    <r>
      <t xml:space="preserve">        3</t>
    </r>
    <r>
      <rPr>
        <sz val="11"/>
        <rFont val="宋体"/>
        <family val="3"/>
        <charset val="134"/>
      </rPr>
      <t>、澳门游客</t>
    </r>
  </si>
  <si>
    <r>
      <t xml:space="preserve">        4</t>
    </r>
    <r>
      <rPr>
        <sz val="11"/>
        <rFont val="宋体"/>
        <family val="3"/>
        <charset val="134"/>
      </rPr>
      <t>、台湾游客</t>
    </r>
  </si>
  <si>
    <r>
      <t xml:space="preserve">    B</t>
    </r>
    <r>
      <rPr>
        <sz val="11"/>
        <rFont val="宋体"/>
        <family val="3"/>
        <charset val="134"/>
      </rPr>
      <t>、</t>
    </r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国内游客</t>
    </r>
  </si>
  <si>
    <t>四、全市平均开房率</t>
  </si>
  <si>
    <t>%</t>
  </si>
  <si>
    <t>五、景点接待游客</t>
  </si>
  <si>
    <r>
      <t xml:space="preserve">    B</t>
    </r>
    <r>
      <rPr>
        <sz val="11"/>
        <rFont val="宋体"/>
        <family val="3"/>
        <charset val="134"/>
      </rPr>
      <t>、国内游客</t>
    </r>
  </si>
  <si>
    <t>六、旅行社接待总人数</t>
  </si>
  <si>
    <r>
      <t xml:space="preserve">    A</t>
    </r>
    <r>
      <rPr>
        <sz val="11"/>
        <rFont val="宋体"/>
        <family val="3"/>
        <charset val="134"/>
      </rPr>
      <t>、地接人数</t>
    </r>
  </si>
  <si>
    <r>
      <t xml:space="preserve">        1</t>
    </r>
    <r>
      <rPr>
        <sz val="11"/>
        <rFont val="宋体"/>
        <family val="3"/>
        <charset val="134"/>
      </rPr>
      <t>、外国游客及港澳台游客</t>
    </r>
  </si>
  <si>
    <r>
      <t xml:space="preserve">        2</t>
    </r>
    <r>
      <rPr>
        <sz val="11"/>
        <rFont val="宋体"/>
        <family val="3"/>
        <charset val="134"/>
      </rPr>
      <t>、国内游客</t>
    </r>
  </si>
  <si>
    <r>
      <t xml:space="preserve">    B</t>
    </r>
    <r>
      <rPr>
        <sz val="11"/>
        <rFont val="宋体"/>
        <family val="3"/>
        <charset val="134"/>
      </rPr>
      <t>、组织出团游人数</t>
    </r>
  </si>
  <si>
    <r>
      <t xml:space="preserve">        1</t>
    </r>
    <r>
      <rPr>
        <sz val="11"/>
        <rFont val="宋体"/>
        <family val="3"/>
        <charset val="134"/>
      </rPr>
      <t>、香港游</t>
    </r>
    <r>
      <rPr>
        <sz val="11"/>
        <rFont val="Times New Roman"/>
        <family val="1"/>
      </rPr>
      <t xml:space="preserve">     </t>
    </r>
  </si>
  <si>
    <r>
      <t xml:space="preserve">        2</t>
    </r>
    <r>
      <rPr>
        <sz val="11"/>
        <rFont val="宋体"/>
        <family val="3"/>
        <charset val="134"/>
      </rPr>
      <t>、澳门游</t>
    </r>
    <r>
      <rPr>
        <sz val="11"/>
        <rFont val="Times New Roman"/>
        <family val="1"/>
      </rPr>
      <t xml:space="preserve">    </t>
    </r>
  </si>
  <si>
    <r>
      <t xml:space="preserve">        3</t>
    </r>
    <r>
      <rPr>
        <sz val="11"/>
        <rFont val="宋体"/>
        <family val="3"/>
        <charset val="134"/>
      </rPr>
      <t>、台湾游</t>
    </r>
  </si>
  <si>
    <r>
      <t xml:space="preserve">        4</t>
    </r>
    <r>
      <rPr>
        <sz val="11"/>
        <rFont val="宋体"/>
        <family val="3"/>
        <charset val="134"/>
      </rPr>
      <t>、外国游</t>
    </r>
  </si>
  <si>
    <r>
      <t xml:space="preserve">        5</t>
    </r>
    <r>
      <rPr>
        <sz val="11"/>
        <rFont val="宋体"/>
        <family val="3"/>
        <charset val="134"/>
      </rPr>
      <t>、国内游</t>
    </r>
  </si>
  <si>
    <r>
      <t xml:space="preserve"> </t>
    </r>
    <r>
      <rPr>
        <sz val="11"/>
        <rFont val="宋体"/>
        <family val="1"/>
        <charset val="134"/>
      </rPr>
      <t>其中：</t>
    </r>
    <r>
      <rPr>
        <sz val="11"/>
        <rFont val="宋体"/>
        <family val="3"/>
        <charset val="134"/>
      </rPr>
      <t>省内游</t>
    </r>
    <phoneticPr fontId="20" type="noConversion"/>
  </si>
  <si>
    <r>
      <rPr>
        <sz val="9"/>
        <rFont val="宋体"/>
        <family val="3"/>
        <charset val="134"/>
      </rPr>
      <t>说明：</t>
    </r>
    <r>
      <rPr>
        <sz val="9"/>
        <rFont val="Segoe UI Symbol"/>
        <family val="3"/>
      </rPr>
      <t>①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月入境过夜旅游人数调整为</t>
    </r>
    <r>
      <rPr>
        <sz val="9"/>
        <color rgb="FFFF0000"/>
        <rFont val="宋体"/>
        <family val="3"/>
        <charset val="134"/>
      </rPr>
      <t>宾馆饭店</t>
    </r>
    <r>
      <rPr>
        <sz val="9"/>
        <rFont val="宋体"/>
        <family val="3"/>
        <charset val="134"/>
      </rPr>
      <t>接待口径，旅游外汇收入调整为</t>
    </r>
    <r>
      <rPr>
        <sz val="9"/>
        <color rgb="FFFF0000"/>
        <rFont val="宋体"/>
        <family val="3"/>
        <charset val="134"/>
      </rPr>
      <t>宾馆饭店过夜入境游客在本地的旅游消费；</t>
    </r>
    <r>
      <rPr>
        <sz val="9"/>
        <rFont val="Segoe UI Symbol"/>
        <family val="3"/>
      </rPr>
      <t>②</t>
    </r>
    <r>
      <rPr>
        <sz val="9"/>
        <rFont val="Times New Roman"/>
        <family val="3"/>
      </rPr>
      <t>2019</t>
    </r>
    <r>
      <rPr>
        <sz val="9"/>
        <rFont val="宋体"/>
        <family val="3"/>
        <charset val="134"/>
      </rPr>
      <t>年同期及累计数据取自</t>
    </r>
    <r>
      <rPr>
        <sz val="9"/>
        <rFont val="Times New Roman"/>
        <family val="3"/>
      </rPr>
      <t>2019</t>
    </r>
    <r>
      <rPr>
        <sz val="9"/>
        <rFont val="宋体"/>
        <family val="3"/>
        <charset val="134"/>
      </rPr>
      <t>年</t>
    </r>
    <r>
      <rPr>
        <sz val="9"/>
        <rFont val="Times New Roman"/>
        <family val="3"/>
      </rPr>
      <t>10</t>
    </r>
    <r>
      <rPr>
        <sz val="9"/>
        <rFont val="宋体"/>
        <family val="3"/>
        <charset val="134"/>
      </rPr>
      <t>月报</t>
    </r>
    <phoneticPr fontId="20" type="noConversion"/>
  </si>
  <si>
    <t>下降10.64个百分点</t>
    <phoneticPr fontId="3" type="noConversion"/>
  </si>
  <si>
    <t>下降21.95个百分点</t>
    <phoneticPr fontId="3" type="noConversion"/>
  </si>
  <si>
    <t>--</t>
    <phoneticPr fontId="3" type="noConversion"/>
  </si>
  <si>
    <t>2020年1-9月累计数（上报）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</si>
</sst>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);[Red]\(#,##0\)"/>
    <numFmt numFmtId="177" formatCode="#,##0.00_);[Red]\(#,##0.00\)"/>
    <numFmt numFmtId="178" formatCode="#,##0.00_ "/>
    <numFmt numFmtId="179" formatCode="#,##0_ "/>
  </numFmts>
  <fonts count="28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22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1"/>
      <name val="等线"/>
      <family val="2"/>
      <scheme val="minor"/>
    </font>
    <font>
      <sz val="11"/>
      <name val="Times New Roman"/>
      <family val="1"/>
    </font>
    <font>
      <sz val="10"/>
      <name val="宋体"/>
      <family val="3"/>
      <charset val="134"/>
    </font>
    <font>
      <sz val="18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i/>
      <sz val="12"/>
      <color indexed="8"/>
      <name val="Times New Roman"/>
      <family val="1"/>
    </font>
    <font>
      <i/>
      <sz val="12"/>
      <color indexed="8"/>
      <name val="宋体"/>
      <family val="3"/>
      <charset val="134"/>
    </font>
    <font>
      <i/>
      <sz val="12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i/>
      <sz val="10"/>
      <name val="宋体"/>
      <family val="3"/>
      <charset val="134"/>
    </font>
    <font>
      <i/>
      <sz val="12"/>
      <name val="宋体"/>
      <family val="3"/>
      <charset val="134"/>
    </font>
    <font>
      <i/>
      <sz val="12"/>
      <name val="Times New Roman"/>
      <family val="1"/>
    </font>
    <font>
      <sz val="11"/>
      <name val="宋体"/>
      <family val="1"/>
      <charset val="134"/>
    </font>
    <font>
      <sz val="9"/>
      <name val="等线"/>
      <family val="3"/>
      <charset val="134"/>
      <scheme val="minor"/>
    </font>
    <font>
      <sz val="9"/>
      <name val="Times New Roman"/>
      <family val="3"/>
      <charset val="134"/>
    </font>
    <font>
      <sz val="9"/>
      <name val="Segoe UI Symbol"/>
      <family val="3"/>
    </font>
    <font>
      <sz val="9"/>
      <name val="Times New Roman"/>
      <family val="1"/>
    </font>
    <font>
      <sz val="9"/>
      <color rgb="FFFF0000"/>
      <name val="宋体"/>
      <family val="3"/>
      <charset val="134"/>
    </font>
    <font>
      <sz val="9"/>
      <name val="Times New Roman"/>
      <family val="3"/>
    </font>
    <font>
      <i/>
      <sz val="12"/>
      <color rgb="FFFF0000"/>
      <name val="Times New Roman"/>
      <family val="1"/>
    </font>
    <font>
      <b/>
      <i/>
      <sz val="12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theme="0" tint="-0.249977111117893"/>
      </right>
      <top style="medium">
        <color indexed="64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medium">
        <color indexed="64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indexed="64"/>
      </right>
      <top style="medium">
        <color indexed="64"/>
      </top>
      <bottom style="thin">
        <color theme="0" tint="-0.249977111117893"/>
      </bottom>
      <diagonal/>
    </border>
    <border>
      <left style="medium">
        <color indexed="64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indexed="64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indexed="64"/>
      </left>
      <right style="thin">
        <color theme="0" tint="-0.249977111117893"/>
      </right>
      <top style="thin">
        <color theme="0" tint="-0.249977111117893"/>
      </top>
      <bottom style="medium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medium">
        <color indexed="64"/>
      </bottom>
      <diagonal/>
    </border>
    <border>
      <left style="thin">
        <color theme="0" tint="-0.249977111117893"/>
      </left>
      <right style="medium">
        <color indexed="64"/>
      </right>
      <top style="thin">
        <color theme="0" tint="-0.249977111117893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53">
    <xf numFmtId="0" fontId="0" fillId="0" borderId="0" xfId="0"/>
    <xf numFmtId="0" fontId="5" fillId="0" borderId="0" xfId="0" applyFont="1"/>
    <xf numFmtId="0" fontId="7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1" fillId="0" borderId="0" xfId="1">
      <alignment vertical="center"/>
    </xf>
    <xf numFmtId="176" fontId="8" fillId="0" borderId="0" xfId="1" applyNumberFormat="1" applyFont="1" applyAlignment="1">
      <alignment horizontal="center"/>
    </xf>
    <xf numFmtId="0" fontId="9" fillId="2" borderId="1" xfId="1" applyFont="1" applyFill="1" applyBorder="1" applyAlignment="1">
      <alignment horizontal="center"/>
    </xf>
    <xf numFmtId="0" fontId="9" fillId="2" borderId="2" xfId="1" applyFont="1" applyFill="1" applyBorder="1" applyAlignment="1">
      <alignment horizontal="center"/>
    </xf>
    <xf numFmtId="57" fontId="6" fillId="2" borderId="2" xfId="1" applyNumberFormat="1" applyFont="1" applyFill="1" applyBorder="1" applyAlignment="1">
      <alignment horizontal="center"/>
    </xf>
    <xf numFmtId="0" fontId="1" fillId="2" borderId="2" xfId="1" applyFill="1" applyBorder="1" applyAlignment="1">
      <alignment horizontal="center"/>
    </xf>
    <xf numFmtId="0" fontId="1" fillId="2" borderId="3" xfId="1" applyFill="1" applyBorder="1" applyAlignment="1">
      <alignment horizontal="center"/>
    </xf>
    <xf numFmtId="0" fontId="10" fillId="3" borderId="4" xfId="1" applyFont="1" applyFill="1" applyBorder="1" applyAlignment="1">
      <alignment horizontal="left" wrapText="1"/>
    </xf>
    <xf numFmtId="0" fontId="10" fillId="3" borderId="5" xfId="1" applyFont="1" applyFill="1" applyBorder="1" applyAlignment="1">
      <alignment horizontal="center"/>
    </xf>
    <xf numFmtId="177" fontId="11" fillId="3" borderId="5" xfId="0" applyNumberFormat="1" applyFont="1" applyFill="1" applyBorder="1" applyAlignment="1">
      <alignment vertical="center"/>
    </xf>
    <xf numFmtId="10" fontId="11" fillId="3" borderId="5" xfId="1" applyNumberFormat="1" applyFont="1" applyFill="1" applyBorder="1">
      <alignment vertical="center"/>
    </xf>
    <xf numFmtId="177" fontId="11" fillId="0" borderId="5" xfId="0" applyNumberFormat="1" applyFont="1" applyBorder="1" applyAlignment="1">
      <alignment vertical="center"/>
    </xf>
    <xf numFmtId="10" fontId="11" fillId="3" borderId="6" xfId="1" applyNumberFormat="1" applyFont="1" applyFill="1" applyBorder="1">
      <alignment vertical="center"/>
    </xf>
    <xf numFmtId="176" fontId="11" fillId="3" borderId="5" xfId="0" applyNumberFormat="1" applyFont="1" applyFill="1" applyBorder="1" applyAlignment="1">
      <alignment vertical="center"/>
    </xf>
    <xf numFmtId="176" fontId="11" fillId="0" borderId="5" xfId="0" applyNumberFormat="1" applyFont="1" applyBorder="1" applyAlignment="1">
      <alignment vertical="center"/>
    </xf>
    <xf numFmtId="0" fontId="6" fillId="3" borderId="4" xfId="1" applyFont="1" applyFill="1" applyBorder="1" applyAlignment="1">
      <alignment horizontal="left" wrapText="1"/>
    </xf>
    <xf numFmtId="0" fontId="9" fillId="3" borderId="5" xfId="1" applyFont="1" applyFill="1" applyBorder="1" applyAlignment="1">
      <alignment horizontal="center"/>
    </xf>
    <xf numFmtId="176" fontId="12" fillId="3" borderId="5" xfId="0" applyNumberFormat="1" applyFont="1" applyFill="1" applyBorder="1" applyAlignment="1">
      <alignment vertical="center"/>
    </xf>
    <xf numFmtId="176" fontId="13" fillId="0" borderId="5" xfId="0" applyNumberFormat="1" applyFont="1" applyBorder="1" applyAlignment="1">
      <alignment vertical="center"/>
    </xf>
    <xf numFmtId="0" fontId="14" fillId="3" borderId="5" xfId="1" applyFont="1" applyFill="1" applyBorder="1" applyAlignment="1">
      <alignment horizontal="center"/>
    </xf>
    <xf numFmtId="177" fontId="15" fillId="3" borderId="5" xfId="0" applyNumberFormat="1" applyFont="1" applyFill="1" applyBorder="1" applyAlignment="1">
      <alignment vertical="center"/>
    </xf>
    <xf numFmtId="178" fontId="16" fillId="4" borderId="5" xfId="1" applyNumberFormat="1" applyFont="1" applyFill="1" applyBorder="1" applyAlignment="1">
      <alignment horizontal="center" wrapText="1"/>
    </xf>
    <xf numFmtId="177" fontId="15" fillId="0" borderId="5" xfId="0" applyNumberFormat="1" applyFont="1" applyBorder="1" applyAlignment="1">
      <alignment vertical="center"/>
    </xf>
    <xf numFmtId="178" fontId="16" fillId="4" borderId="6" xfId="1" applyNumberFormat="1" applyFont="1" applyFill="1" applyBorder="1" applyAlignment="1">
      <alignment horizontal="center" wrapText="1"/>
    </xf>
    <xf numFmtId="176" fontId="15" fillId="3" borderId="5" xfId="0" applyNumberFormat="1" applyFont="1" applyFill="1" applyBorder="1" applyAlignment="1">
      <alignment vertical="center"/>
    </xf>
    <xf numFmtId="10" fontId="15" fillId="3" borderId="5" xfId="1" applyNumberFormat="1" applyFont="1" applyFill="1" applyBorder="1">
      <alignment vertical="center"/>
    </xf>
    <xf numFmtId="176" fontId="15" fillId="0" borderId="5" xfId="0" applyNumberFormat="1" applyFont="1" applyBorder="1" applyAlignment="1">
      <alignment vertical="center"/>
    </xf>
    <xf numFmtId="10" fontId="15" fillId="3" borderId="6" xfId="1" applyNumberFormat="1" applyFont="1" applyFill="1" applyBorder="1">
      <alignment vertical="center"/>
    </xf>
    <xf numFmtId="176" fontId="17" fillId="3" borderId="5" xfId="0" applyNumberFormat="1" applyFont="1" applyFill="1" applyBorder="1" applyAlignment="1">
      <alignment vertical="center"/>
    </xf>
    <xf numFmtId="176" fontId="18" fillId="0" borderId="5" xfId="0" applyNumberFormat="1" applyFont="1" applyBorder="1" applyAlignment="1">
      <alignment vertical="center"/>
    </xf>
    <xf numFmtId="0" fontId="10" fillId="3" borderId="4" xfId="1" applyFont="1" applyFill="1" applyBorder="1" applyAlignment="1">
      <alignment vertical="center" wrapText="1"/>
    </xf>
    <xf numFmtId="179" fontId="15" fillId="3" borderId="5" xfId="0" applyNumberFormat="1" applyFont="1" applyFill="1" applyBorder="1" applyAlignment="1">
      <alignment vertical="center"/>
    </xf>
    <xf numFmtId="0" fontId="6" fillId="3" borderId="4" xfId="1" applyFont="1" applyFill="1" applyBorder="1" applyAlignment="1">
      <alignment vertical="center" wrapText="1"/>
    </xf>
    <xf numFmtId="179" fontId="17" fillId="3" borderId="5" xfId="0" applyNumberFormat="1" applyFont="1" applyFill="1" applyBorder="1" applyAlignment="1">
      <alignment vertical="center"/>
    </xf>
    <xf numFmtId="0" fontId="6" fillId="3" borderId="4" xfId="1" applyFont="1" applyFill="1" applyBorder="1" applyAlignment="1">
      <alignment wrapText="1"/>
    </xf>
    <xf numFmtId="0" fontId="6" fillId="3" borderId="7" xfId="1" applyFont="1" applyFill="1" applyBorder="1" applyAlignment="1">
      <alignment horizontal="center" vertical="center" wrapText="1"/>
    </xf>
    <xf numFmtId="0" fontId="9" fillId="3" borderId="8" xfId="1" applyFont="1" applyFill="1" applyBorder="1" applyAlignment="1">
      <alignment horizontal="center"/>
    </xf>
    <xf numFmtId="176" fontId="15" fillId="3" borderId="8" xfId="0" applyNumberFormat="1" applyFont="1" applyFill="1" applyBorder="1" applyAlignment="1">
      <alignment vertical="center"/>
    </xf>
    <xf numFmtId="10" fontId="15" fillId="3" borderId="8" xfId="1" applyNumberFormat="1" applyFont="1" applyFill="1" applyBorder="1">
      <alignment vertical="center"/>
    </xf>
    <xf numFmtId="176" fontId="15" fillId="0" borderId="8" xfId="0" applyNumberFormat="1" applyFont="1" applyBorder="1" applyAlignment="1">
      <alignment vertical="center"/>
    </xf>
    <xf numFmtId="10" fontId="15" fillId="3" borderId="9" xfId="1" applyNumberFormat="1" applyFont="1" applyFill="1" applyBorder="1">
      <alignment vertical="center"/>
    </xf>
    <xf numFmtId="0" fontId="21" fillId="3" borderId="10" xfId="1" applyFont="1" applyFill="1" applyBorder="1" applyAlignment="1">
      <alignment horizontal="left"/>
    </xf>
    <xf numFmtId="10" fontId="15" fillId="3" borderId="5" xfId="1" quotePrefix="1" applyNumberFormat="1" applyFont="1" applyFill="1" applyBorder="1" applyAlignment="1">
      <alignment horizontal="right" vertical="center"/>
    </xf>
    <xf numFmtId="0" fontId="2" fillId="0" borderId="0" xfId="1" applyFont="1" applyAlignment="1">
      <alignment horizontal="center"/>
    </xf>
    <xf numFmtId="57" fontId="6" fillId="0" borderId="0" xfId="1" applyNumberFormat="1" applyFont="1" applyAlignment="1">
      <alignment horizontal="center"/>
    </xf>
    <xf numFmtId="177" fontId="5" fillId="0" borderId="0" xfId="0" applyNumberFormat="1" applyFont="1"/>
    <xf numFmtId="176" fontId="5" fillId="0" borderId="0" xfId="0" applyNumberFormat="1" applyFont="1"/>
    <xf numFmtId="176" fontId="26" fillId="0" borderId="5" xfId="0" applyNumberFormat="1" applyFont="1" applyBorder="1" applyAlignment="1">
      <alignment vertical="center"/>
    </xf>
    <xf numFmtId="176" fontId="27" fillId="0" borderId="5" xfId="0" applyNumberFormat="1" applyFont="1" applyBorder="1" applyAlignment="1">
      <alignment vertical="center"/>
    </xf>
  </cellXfs>
  <cellStyles count="2">
    <cellStyle name="常规" xfId="0" builtinId="0"/>
    <cellStyle name="常规_200908旅游统计表" xfId="1" xr:uid="{92C18251-348E-4585-877F-F96D0A36EB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EEACA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BF6DA-7522-463C-8E6E-DF857361AB7D}">
  <dimension ref="A1:Q29"/>
  <sheetViews>
    <sheetView showGridLines="0" tabSelected="1" workbookViewId="0">
      <selection activeCell="L17" sqref="L17"/>
    </sheetView>
  </sheetViews>
  <sheetFormatPr defaultRowHeight="14.25" x14ac:dyDescent="0.2"/>
  <cols>
    <col min="1" max="1" width="27.75" customWidth="1"/>
    <col min="3" max="4" width="13" customWidth="1"/>
    <col min="5" max="5" width="20.25" bestFit="1" customWidth="1"/>
    <col min="6" max="7" width="13" customWidth="1"/>
    <col min="8" max="8" width="17.375" customWidth="1"/>
    <col min="9" max="10" width="9" style="1"/>
    <col min="11" max="11" width="12.375" style="1" bestFit="1" customWidth="1"/>
    <col min="12" max="17" width="9" style="1"/>
  </cols>
  <sheetData>
    <row r="1" spans="1:12" ht="27" x14ac:dyDescent="0.3">
      <c r="A1" s="47" t="s">
        <v>0</v>
      </c>
      <c r="B1" s="47"/>
      <c r="C1" s="47"/>
      <c r="D1" s="47"/>
      <c r="E1" s="47"/>
      <c r="F1" s="47"/>
      <c r="G1" s="47"/>
      <c r="H1" s="47"/>
    </row>
    <row r="2" spans="1:12" ht="15" x14ac:dyDescent="0.25">
      <c r="A2" s="48">
        <v>44105</v>
      </c>
      <c r="B2" s="48"/>
      <c r="C2" s="48"/>
      <c r="D2" s="48"/>
      <c r="E2" s="48"/>
      <c r="F2" s="48"/>
      <c r="G2" s="48"/>
      <c r="H2" s="48"/>
    </row>
    <row r="3" spans="1:12" ht="23.25" thickBot="1" x14ac:dyDescent="0.3">
      <c r="A3" s="2"/>
      <c r="B3" s="3"/>
      <c r="C3" s="3"/>
      <c r="D3" s="4"/>
      <c r="E3" s="3"/>
      <c r="F3" s="5"/>
      <c r="G3" s="3"/>
      <c r="H3" s="3"/>
    </row>
    <row r="4" spans="1:12" ht="15.75" x14ac:dyDescent="0.25">
      <c r="A4" s="6" t="s">
        <v>1</v>
      </c>
      <c r="B4" s="7" t="s">
        <v>2</v>
      </c>
      <c r="C4" s="8">
        <v>44105</v>
      </c>
      <c r="D4" s="8">
        <v>43739</v>
      </c>
      <c r="E4" s="9" t="s">
        <v>3</v>
      </c>
      <c r="F4" s="8" t="s">
        <v>4</v>
      </c>
      <c r="G4" s="8" t="s">
        <v>5</v>
      </c>
      <c r="H4" s="10" t="s">
        <v>3</v>
      </c>
      <c r="J4" s="1" t="s">
        <v>37</v>
      </c>
    </row>
    <row r="5" spans="1:12" ht="15.75" x14ac:dyDescent="0.2">
      <c r="A5" s="11" t="s">
        <v>6</v>
      </c>
      <c r="B5" s="12" t="s">
        <v>7</v>
      </c>
      <c r="C5" s="13">
        <v>16.12</v>
      </c>
      <c r="D5" s="13">
        <v>30.29</v>
      </c>
      <c r="E5" s="14">
        <v>-0.46781115879828322</v>
      </c>
      <c r="F5" s="13">
        <v>165.07</v>
      </c>
      <c r="G5" s="15">
        <v>245.21999999999997</v>
      </c>
      <c r="H5" s="16">
        <v>-0.32684935975858409</v>
      </c>
      <c r="J5" s="1">
        <v>148.95999999999998</v>
      </c>
      <c r="K5" s="49"/>
      <c r="L5" s="49"/>
    </row>
    <row r="6" spans="1:12" ht="15.75" x14ac:dyDescent="0.2">
      <c r="A6" s="11" t="s">
        <v>8</v>
      </c>
      <c r="B6" s="12" t="s">
        <v>9</v>
      </c>
      <c r="C6" s="13">
        <v>200.64000000000001</v>
      </c>
      <c r="D6" s="13">
        <v>2619.4299999999998</v>
      </c>
      <c r="E6" s="14">
        <v>-0.92340318313526226</v>
      </c>
      <c r="F6" s="15">
        <v>3509.0400000000004</v>
      </c>
      <c r="G6" s="15">
        <v>22201.57</v>
      </c>
      <c r="H6" s="16">
        <v>-0.84194631280580601</v>
      </c>
      <c r="J6" s="1">
        <v>3308.4000000000005</v>
      </c>
      <c r="K6" s="49"/>
      <c r="L6" s="49"/>
    </row>
    <row r="7" spans="1:12" ht="15.75" x14ac:dyDescent="0.2">
      <c r="A7" s="11" t="s">
        <v>10</v>
      </c>
      <c r="B7" s="12" t="s">
        <v>11</v>
      </c>
      <c r="C7" s="17">
        <v>922432</v>
      </c>
      <c r="D7" s="17">
        <v>1453358</v>
      </c>
      <c r="E7" s="14">
        <v>-0.36530985483273909</v>
      </c>
      <c r="F7" s="52">
        <v>8283560</v>
      </c>
      <c r="G7" s="18">
        <v>11714406</v>
      </c>
      <c r="H7" s="16">
        <f>F7/G7-1</f>
        <v>-0.29287409024409772</v>
      </c>
      <c r="J7" s="1">
        <v>7361128</v>
      </c>
      <c r="K7" s="50"/>
      <c r="L7" s="49"/>
    </row>
    <row r="8" spans="1:12" ht="15.75" x14ac:dyDescent="0.25">
      <c r="A8" s="19" t="s">
        <v>12</v>
      </c>
      <c r="B8" s="20" t="s">
        <v>11</v>
      </c>
      <c r="C8" s="21">
        <v>7814</v>
      </c>
      <c r="D8" s="21">
        <v>73820</v>
      </c>
      <c r="E8" s="14">
        <v>-0.89414792739095095</v>
      </c>
      <c r="F8" s="22">
        <v>98579</v>
      </c>
      <c r="G8" s="18">
        <v>633918</v>
      </c>
      <c r="H8" s="16">
        <v>-0.84449250533980735</v>
      </c>
      <c r="J8" s="1">
        <v>90765</v>
      </c>
      <c r="K8" s="50"/>
      <c r="L8" s="49"/>
    </row>
    <row r="9" spans="1:12" ht="15.75" x14ac:dyDescent="0.25">
      <c r="A9" s="19" t="s">
        <v>13</v>
      </c>
      <c r="B9" s="20" t="s">
        <v>11</v>
      </c>
      <c r="C9" s="21">
        <v>661</v>
      </c>
      <c r="D9" s="21">
        <v>17881</v>
      </c>
      <c r="E9" s="14">
        <v>-0.963033387394441</v>
      </c>
      <c r="F9" s="22">
        <v>11077</v>
      </c>
      <c r="G9" s="18">
        <v>118916</v>
      </c>
      <c r="H9" s="16">
        <v>-0.90685021359615192</v>
      </c>
      <c r="J9" s="1">
        <v>10416</v>
      </c>
      <c r="K9" s="50"/>
      <c r="L9" s="49"/>
    </row>
    <row r="10" spans="1:12" ht="15.75" x14ac:dyDescent="0.25">
      <c r="A10" s="19" t="s">
        <v>14</v>
      </c>
      <c r="B10" s="20" t="s">
        <v>11</v>
      </c>
      <c r="C10" s="21">
        <v>2459</v>
      </c>
      <c r="D10" s="21">
        <v>43395</v>
      </c>
      <c r="E10" s="14">
        <v>-0.9433344855398087</v>
      </c>
      <c r="F10" s="22">
        <v>44285</v>
      </c>
      <c r="G10" s="18">
        <v>397047</v>
      </c>
      <c r="H10" s="16">
        <v>-0.88846408611574956</v>
      </c>
      <c r="J10" s="1">
        <v>41826</v>
      </c>
      <c r="K10" s="50"/>
      <c r="L10" s="49"/>
    </row>
    <row r="11" spans="1:12" ht="15.75" x14ac:dyDescent="0.25">
      <c r="A11" s="19" t="s">
        <v>15</v>
      </c>
      <c r="B11" s="20" t="s">
        <v>11</v>
      </c>
      <c r="C11" s="21">
        <v>4209</v>
      </c>
      <c r="D11" s="21">
        <v>7084</v>
      </c>
      <c r="E11" s="14">
        <v>-0.40584415584415584</v>
      </c>
      <c r="F11" s="22">
        <v>33049</v>
      </c>
      <c r="G11" s="18">
        <v>66815</v>
      </c>
      <c r="H11" s="16">
        <v>-0.50536556162538349</v>
      </c>
      <c r="J11" s="1">
        <v>28840</v>
      </c>
      <c r="K11" s="50"/>
      <c r="L11" s="49"/>
    </row>
    <row r="12" spans="1:12" ht="15.75" x14ac:dyDescent="0.25">
      <c r="A12" s="19" t="s">
        <v>16</v>
      </c>
      <c r="B12" s="20" t="s">
        <v>11</v>
      </c>
      <c r="C12" s="21">
        <v>485</v>
      </c>
      <c r="D12" s="21">
        <v>5460</v>
      </c>
      <c r="E12" s="14">
        <v>-0.91117216117216115</v>
      </c>
      <c r="F12" s="22">
        <v>10168</v>
      </c>
      <c r="G12" s="18">
        <v>51140</v>
      </c>
      <c r="H12" s="16">
        <v>-0.80117324990222916</v>
      </c>
      <c r="J12" s="1">
        <v>9683</v>
      </c>
      <c r="K12" s="50"/>
      <c r="L12" s="49"/>
    </row>
    <row r="13" spans="1:12" ht="15.75" x14ac:dyDescent="0.25">
      <c r="A13" s="19" t="s">
        <v>17</v>
      </c>
      <c r="B13" s="20" t="s">
        <v>11</v>
      </c>
      <c r="C13" s="21">
        <v>914618</v>
      </c>
      <c r="D13" s="21">
        <v>1379538</v>
      </c>
      <c r="E13" s="14">
        <v>-0.33701137627234623</v>
      </c>
      <c r="F13" s="51">
        <v>8184981</v>
      </c>
      <c r="G13" s="18">
        <v>11080488</v>
      </c>
      <c r="H13" s="16">
        <f>F13/G13-1</f>
        <v>-0.26131583735301189</v>
      </c>
      <c r="J13" s="1">
        <v>7270363</v>
      </c>
      <c r="K13" s="50"/>
      <c r="L13" s="49"/>
    </row>
    <row r="14" spans="1:12" ht="15.75" x14ac:dyDescent="0.2">
      <c r="A14" s="11" t="s">
        <v>18</v>
      </c>
      <c r="B14" s="23" t="s">
        <v>19</v>
      </c>
      <c r="C14" s="24">
        <v>37.46</v>
      </c>
      <c r="D14" s="24">
        <v>48.1</v>
      </c>
      <c r="E14" s="25" t="s">
        <v>34</v>
      </c>
      <c r="F14" s="26">
        <v>26.07</v>
      </c>
      <c r="G14" s="26">
        <v>48.02</v>
      </c>
      <c r="H14" s="27" t="s">
        <v>35</v>
      </c>
      <c r="J14" s="1">
        <v>24.14</v>
      </c>
      <c r="K14" s="50"/>
      <c r="L14" s="49"/>
    </row>
    <row r="15" spans="1:12" ht="15.75" x14ac:dyDescent="0.2">
      <c r="A15" s="11" t="s">
        <v>20</v>
      </c>
      <c r="B15" s="12" t="s">
        <v>11</v>
      </c>
      <c r="C15" s="28">
        <v>1371763</v>
      </c>
      <c r="D15" s="28">
        <v>1443000</v>
      </c>
      <c r="E15" s="29">
        <v>-4.9367290367290366E-2</v>
      </c>
      <c r="F15" s="30">
        <v>5421663</v>
      </c>
      <c r="G15" s="30">
        <v>12247070</v>
      </c>
      <c r="H15" s="31">
        <v>-0.5573093809376447</v>
      </c>
      <c r="J15" s="1">
        <v>4049900</v>
      </c>
      <c r="K15" s="50"/>
      <c r="L15" s="49"/>
    </row>
    <row r="16" spans="1:12" ht="15.75" x14ac:dyDescent="0.25">
      <c r="A16" s="19" t="s">
        <v>12</v>
      </c>
      <c r="B16" s="20" t="s">
        <v>11</v>
      </c>
      <c r="C16" s="32">
        <v>3301</v>
      </c>
      <c r="D16" s="32">
        <v>25900</v>
      </c>
      <c r="E16" s="29">
        <v>-0.87254826254826257</v>
      </c>
      <c r="F16" s="33">
        <v>52101</v>
      </c>
      <c r="G16" s="33">
        <v>265410</v>
      </c>
      <c r="H16" s="31">
        <v>-0.8036961681926077</v>
      </c>
      <c r="J16" s="1">
        <v>48800</v>
      </c>
      <c r="K16" s="50"/>
      <c r="L16" s="49"/>
    </row>
    <row r="17" spans="1:12" ht="15.75" x14ac:dyDescent="0.25">
      <c r="A17" s="19" t="s">
        <v>21</v>
      </c>
      <c r="B17" s="20" t="s">
        <v>11</v>
      </c>
      <c r="C17" s="32">
        <v>1368462</v>
      </c>
      <c r="D17" s="32">
        <v>1417100</v>
      </c>
      <c r="E17" s="29">
        <v>-3.4322207324818291E-2</v>
      </c>
      <c r="F17" s="33">
        <v>5369562</v>
      </c>
      <c r="G17" s="33">
        <v>11981660</v>
      </c>
      <c r="H17" s="31">
        <v>-0.55185157983117528</v>
      </c>
      <c r="J17" s="1">
        <v>4001100</v>
      </c>
      <c r="K17" s="50"/>
      <c r="L17" s="49"/>
    </row>
    <row r="18" spans="1:12" ht="15.75" x14ac:dyDescent="0.2">
      <c r="A18" s="34" t="s">
        <v>22</v>
      </c>
      <c r="B18" s="12" t="s">
        <v>11</v>
      </c>
      <c r="C18" s="28">
        <v>31612</v>
      </c>
      <c r="D18" s="35">
        <v>188742</v>
      </c>
      <c r="E18" s="29">
        <v>-0.83251210647338691</v>
      </c>
      <c r="F18" s="52">
        <v>154914</v>
      </c>
      <c r="G18" s="30">
        <v>1406950</v>
      </c>
      <c r="H18" s="16">
        <f>F18/G18-1</f>
        <v>-0.88989374178186864</v>
      </c>
      <c r="J18" s="1">
        <v>123302</v>
      </c>
      <c r="K18" s="50"/>
      <c r="L18" s="49"/>
    </row>
    <row r="19" spans="1:12" ht="15.75" x14ac:dyDescent="0.25">
      <c r="A19" s="19" t="s">
        <v>23</v>
      </c>
      <c r="B19" s="20" t="s">
        <v>11</v>
      </c>
      <c r="C19" s="28">
        <v>5579</v>
      </c>
      <c r="D19" s="35">
        <v>51000</v>
      </c>
      <c r="E19" s="29">
        <v>-0.89060784313725494</v>
      </c>
      <c r="F19" s="30">
        <v>38126</v>
      </c>
      <c r="G19" s="30">
        <v>317532</v>
      </c>
      <c r="H19" s="31">
        <v>-0.87993021175818498</v>
      </c>
      <c r="J19" s="1">
        <v>32547</v>
      </c>
      <c r="K19" s="50"/>
      <c r="L19" s="49"/>
    </row>
    <row r="20" spans="1:12" ht="15.75" x14ac:dyDescent="0.2">
      <c r="A20" s="36" t="s">
        <v>24</v>
      </c>
      <c r="B20" s="20" t="s">
        <v>11</v>
      </c>
      <c r="C20" s="32">
        <v>0</v>
      </c>
      <c r="D20" s="37">
        <v>23000</v>
      </c>
      <c r="E20" s="29">
        <v>-1</v>
      </c>
      <c r="F20" s="30">
        <v>6500</v>
      </c>
      <c r="G20" s="30">
        <v>108364</v>
      </c>
      <c r="H20" s="31">
        <v>-0.94001697980879262</v>
      </c>
      <c r="J20" s="1">
        <v>6500</v>
      </c>
      <c r="K20" s="50"/>
      <c r="L20" s="49"/>
    </row>
    <row r="21" spans="1:12" ht="15.75" x14ac:dyDescent="0.25">
      <c r="A21" s="38" t="s">
        <v>25</v>
      </c>
      <c r="B21" s="20" t="s">
        <v>11</v>
      </c>
      <c r="C21" s="32">
        <v>5579</v>
      </c>
      <c r="D21" s="37">
        <v>28000</v>
      </c>
      <c r="E21" s="29">
        <v>-0.80074999999999996</v>
      </c>
      <c r="F21" s="30">
        <v>31626</v>
      </c>
      <c r="G21" s="30">
        <v>209168</v>
      </c>
      <c r="H21" s="31">
        <v>-0.8488009638185573</v>
      </c>
      <c r="J21" s="1">
        <v>26047</v>
      </c>
      <c r="K21" s="50"/>
      <c r="L21" s="49"/>
    </row>
    <row r="22" spans="1:12" ht="15.75" x14ac:dyDescent="0.25">
      <c r="A22" s="38" t="s">
        <v>26</v>
      </c>
      <c r="B22" s="20" t="s">
        <v>11</v>
      </c>
      <c r="C22" s="28">
        <v>26033</v>
      </c>
      <c r="D22" s="28">
        <v>137742</v>
      </c>
      <c r="E22" s="29">
        <v>-0.81100172786804314</v>
      </c>
      <c r="F22" s="52">
        <v>116788</v>
      </c>
      <c r="G22" s="30">
        <v>1089418</v>
      </c>
      <c r="H22" s="16">
        <f>F22/G22-1</f>
        <v>-0.89279780580089552</v>
      </c>
      <c r="J22" s="1">
        <v>90755</v>
      </c>
      <c r="K22" s="50"/>
      <c r="L22" s="49"/>
    </row>
    <row r="23" spans="1:12" ht="15.75" x14ac:dyDescent="0.2">
      <c r="A23" s="36" t="s">
        <v>27</v>
      </c>
      <c r="B23" s="20" t="s">
        <v>11</v>
      </c>
      <c r="C23" s="28">
        <v>0</v>
      </c>
      <c r="D23" s="35">
        <v>0</v>
      </c>
      <c r="E23" s="46" t="s">
        <v>36</v>
      </c>
      <c r="F23" s="30">
        <v>300</v>
      </c>
      <c r="G23" s="30">
        <v>41271</v>
      </c>
      <c r="H23" s="31">
        <v>-0.99273097332267213</v>
      </c>
      <c r="J23" s="1">
        <v>300</v>
      </c>
      <c r="K23" s="50"/>
      <c r="L23" s="49"/>
    </row>
    <row r="24" spans="1:12" ht="15.75" x14ac:dyDescent="0.25">
      <c r="A24" s="19" t="s">
        <v>28</v>
      </c>
      <c r="B24" s="20" t="s">
        <v>11</v>
      </c>
      <c r="C24" s="28">
        <v>0</v>
      </c>
      <c r="D24" s="35">
        <v>1900</v>
      </c>
      <c r="E24" s="29">
        <v>-1</v>
      </c>
      <c r="F24" s="52">
        <v>2500</v>
      </c>
      <c r="G24" s="30">
        <v>7661</v>
      </c>
      <c r="H24" s="16">
        <f>F24/G24-1</f>
        <v>-0.67367184440673533</v>
      </c>
      <c r="J24" s="1">
        <v>2500</v>
      </c>
      <c r="K24" s="50"/>
      <c r="L24" s="49"/>
    </row>
    <row r="25" spans="1:12" ht="15.75" x14ac:dyDescent="0.25">
      <c r="A25" s="19" t="s">
        <v>29</v>
      </c>
      <c r="B25" s="20" t="s">
        <v>11</v>
      </c>
      <c r="C25" s="28">
        <v>0</v>
      </c>
      <c r="D25" s="28">
        <v>42</v>
      </c>
      <c r="E25" s="29">
        <v>-1</v>
      </c>
      <c r="F25" s="30">
        <v>120</v>
      </c>
      <c r="G25" s="30">
        <v>2853</v>
      </c>
      <c r="H25" s="31">
        <v>-0.95793901156677186</v>
      </c>
      <c r="J25" s="1">
        <v>120</v>
      </c>
      <c r="K25" s="50"/>
      <c r="L25" s="49"/>
    </row>
    <row r="26" spans="1:12" ht="15.75" x14ac:dyDescent="0.25">
      <c r="A26" s="19" t="s">
        <v>30</v>
      </c>
      <c r="B26" s="20" t="s">
        <v>11</v>
      </c>
      <c r="C26" s="28">
        <v>0</v>
      </c>
      <c r="D26" s="35">
        <v>13800</v>
      </c>
      <c r="E26" s="29">
        <v>-1</v>
      </c>
      <c r="F26" s="30">
        <v>7500</v>
      </c>
      <c r="G26" s="30">
        <v>86097</v>
      </c>
      <c r="H26" s="31">
        <v>-0.91288895083452382</v>
      </c>
      <c r="J26" s="1">
        <v>7500</v>
      </c>
      <c r="K26" s="50"/>
      <c r="L26" s="49"/>
    </row>
    <row r="27" spans="1:12" ht="15.75" x14ac:dyDescent="0.25">
      <c r="A27" s="19" t="s">
        <v>31</v>
      </c>
      <c r="B27" s="20" t="s">
        <v>11</v>
      </c>
      <c r="C27" s="28">
        <v>26033</v>
      </c>
      <c r="D27" s="28">
        <v>122000</v>
      </c>
      <c r="E27" s="29">
        <v>-0.78661475409836068</v>
      </c>
      <c r="F27" s="30">
        <v>106368</v>
      </c>
      <c r="G27" s="30">
        <v>951536</v>
      </c>
      <c r="H27" s="31">
        <v>-0.88821442383682803</v>
      </c>
      <c r="J27" s="1">
        <v>80335</v>
      </c>
      <c r="K27" s="50"/>
      <c r="L27" s="49"/>
    </row>
    <row r="28" spans="1:12" ht="16.5" thickBot="1" x14ac:dyDescent="0.25">
      <c r="A28" s="39" t="s">
        <v>32</v>
      </c>
      <c r="B28" s="40" t="s">
        <v>11</v>
      </c>
      <c r="C28" s="41">
        <v>16145</v>
      </c>
      <c r="D28" s="41">
        <v>98700</v>
      </c>
      <c r="E28" s="42">
        <v>-0.83642350557244172</v>
      </c>
      <c r="F28" s="43">
        <v>90234</v>
      </c>
      <c r="G28" s="43">
        <v>770100</v>
      </c>
      <c r="H28" s="44">
        <v>-0.88282820412933383</v>
      </c>
      <c r="J28" s="1">
        <v>74089</v>
      </c>
      <c r="K28" s="50"/>
      <c r="L28" s="49"/>
    </row>
    <row r="29" spans="1:12" x14ac:dyDescent="0.2">
      <c r="A29" s="45" t="s">
        <v>33</v>
      </c>
    </row>
  </sheetData>
  <mergeCells count="2">
    <mergeCell ref="A1:H1"/>
    <mergeCell ref="A2:H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2020-11-17T07:56:21Z</dcterms:created>
  <dcterms:modified xsi:type="dcterms:W3CDTF">2020-11-20T05:20:34Z</dcterms:modified>
</cp:coreProperties>
</file>